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drawings/drawing8.xml" ContentType="application/vnd.openxmlformats-officedocument.drawing+xml"/>
  <Override PartName="/xl/tables/table8.xml" ContentType="application/vnd.openxmlformats-officedocument.spreadsheetml.table+xml"/>
  <Override PartName="/xl/drawings/drawing9.xml" ContentType="application/vnd.openxmlformats-officedocument.drawing+xml"/>
  <Override PartName="/xl/tables/table9.xml" ContentType="application/vnd.openxmlformats-officedocument.spreadsheetml.table+xml"/>
  <Override PartName="/xl/drawings/drawing10.xml" ContentType="application/vnd.openxmlformats-officedocument.drawing+xml"/>
  <Override PartName="/xl/tables/table10.xml" ContentType="application/vnd.openxmlformats-officedocument.spreadsheetml.table+xml"/>
  <Override PartName="/xl/drawings/drawing11.xml" ContentType="application/vnd.openxmlformats-officedocument.drawing+xml"/>
  <Override PartName="/xl/tables/table1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r\OPCO SANTE\DAF - Documents\2-pôle Marchés publics\1.8 Marchés 2026\2026.DMC.028 Marché ESAT Gestion des émotions\1. DCE\1.2 DCE A VALIDER\"/>
    </mc:Choice>
  </mc:AlternateContent>
  <xr:revisionPtr revIDLastSave="238" documentId="8_{0DF4346C-215B-4EB6-A35D-6DDBE29170B4}" xr6:coauthVersionLast="47" xr6:coauthVersionMax="47" xr10:uidLastSave="{C49D3DE7-68E2-4688-A912-28C225E8D81E}"/>
  <bookViews>
    <workbookView xWindow="-120" yWindow="-120" windowWidth="29040" windowHeight="15720" xr2:uid="{00000000-000D-0000-FFFF-FFFF00000000}"/>
  </bookViews>
  <sheets>
    <sheet name="LOT1" sheetId="10" r:id="rId1"/>
    <sheet name="LOT2" sheetId="9" r:id="rId2"/>
    <sheet name="LOT3" sheetId="8" r:id="rId3"/>
    <sheet name="LOT4" sheetId="7" r:id="rId4"/>
    <sheet name="LOT5" sheetId="6" r:id="rId5"/>
    <sheet name="LOT6" sheetId="5" r:id="rId6"/>
    <sheet name="LOT7" sheetId="4" r:id="rId7"/>
    <sheet name="LOT8" sheetId="3" r:id="rId8"/>
    <sheet name="LOT9" sheetId="1" r:id="rId9"/>
    <sheet name="LOT10" sheetId="11" r:id="rId10"/>
    <sheet name="LOT11" sheetId="2" r:id="rId11"/>
  </sheets>
  <definedNames>
    <definedName name="_xlnm.Print_Area" localSheetId="0">'LOT1'!#REF!</definedName>
    <definedName name="_xlnm.Print_Area" localSheetId="9">'LOT10'!#REF!</definedName>
    <definedName name="_xlnm.Print_Area" localSheetId="1">'LOT2'!#REF!</definedName>
    <definedName name="_xlnm.Print_Area" localSheetId="2">'LOT3'!#REF!</definedName>
    <definedName name="_xlnm.Print_Area" localSheetId="3">'LOT4'!#REF!</definedName>
    <definedName name="_xlnm.Print_Area" localSheetId="4">'LOT5'!#REF!</definedName>
    <definedName name="_xlnm.Print_Area" localSheetId="5">'LOT6'!#REF!</definedName>
    <definedName name="_xlnm.Print_Area" localSheetId="6">'LOT7'!#REF!</definedName>
    <definedName name="_xlnm.Print_Area" localSheetId="7">'LOT8'!#REF!</definedName>
    <definedName name="_xlnm.Print_Area" localSheetId="8">'LOT9'!#REF!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5" l="1"/>
  <c r="G16" i="5"/>
  <c r="G16" i="11"/>
  <c r="E16" i="11"/>
  <c r="G16" i="1"/>
  <c r="E16" i="1"/>
  <c r="G16" i="3"/>
  <c r="E16" i="3"/>
  <c r="G16" i="4"/>
  <c r="E16" i="4"/>
  <c r="G16" i="6"/>
  <c r="E16" i="6"/>
  <c r="G16" i="7"/>
  <c r="E16" i="7"/>
  <c r="E16" i="8"/>
  <c r="G16" i="9"/>
  <c r="E16" i="9"/>
  <c r="G16" i="10"/>
  <c r="E16" i="10"/>
  <c r="E16" i="2"/>
  <c r="G16" i="2"/>
</calcChain>
</file>

<file path=xl/sharedStrings.xml><?xml version="1.0" encoding="utf-8"?>
<sst xmlns="http://schemas.openxmlformats.org/spreadsheetml/2006/main" count="154" uniqueCount="27">
  <si>
    <t>ANNEXE FINANCIERE</t>
  </si>
  <si>
    <t>BORDEREAU DES PRIX UNITAIRES  - BPU</t>
  </si>
  <si>
    <t>NOM CANDIDAT :</t>
  </si>
  <si>
    <t>LOT 1</t>
  </si>
  <si>
    <t>Il est demandé aux candidats de produire un BPU par lot candidaté</t>
  </si>
  <si>
    <t xml:space="preserve">désignation des prestations </t>
  </si>
  <si>
    <t xml:space="preserve">Coût groupe/ jour HT </t>
  </si>
  <si>
    <t xml:space="preserve">Coût total groupe pour 2 jours de formation  HT </t>
  </si>
  <si>
    <t>Coût groupe/ jour    TTC (si soumis)</t>
  </si>
  <si>
    <t xml:space="preserve">Coût total groupe pour 2 jours de formation  TTC( si soumis) </t>
  </si>
  <si>
    <t>Colonne1</t>
  </si>
  <si>
    <r>
      <rPr>
        <b/>
        <sz val="12"/>
        <color theme="1"/>
        <rFont val="Arial"/>
        <family val="2"/>
      </rPr>
      <t>2 jours</t>
    </r>
    <r>
      <rPr>
        <sz val="12"/>
        <color theme="1"/>
        <rFont val="Arial"/>
        <family val="2"/>
      </rPr>
      <t xml:space="preserve"> pour un groupe de 6 à 10 participants comprenant tous les frais inhérents à la réalisation des prestations (cf CCTP).</t>
    </r>
  </si>
  <si>
    <r>
      <rPr>
        <b/>
        <sz val="11"/>
        <color theme="1"/>
        <rFont val="Calibri"/>
        <family val="2"/>
        <scheme val="minor"/>
      </rPr>
      <t>Rappel:</t>
    </r>
    <r>
      <rPr>
        <sz val="11"/>
        <color theme="1"/>
        <rFont val="Calibri"/>
        <family val="2"/>
        <scheme val="minor"/>
      </rPr>
      <t xml:space="preserve"> Les montants des formations ne devront pas dépasser un </t>
    </r>
    <r>
      <rPr>
        <b/>
        <u/>
        <sz val="11"/>
        <color theme="1"/>
        <rFont val="Calibri"/>
        <family val="2"/>
        <scheme val="minor"/>
      </rPr>
      <t>plafond de 1200 euros TTC par jour</t>
    </r>
    <r>
      <rPr>
        <sz val="11"/>
        <color theme="1"/>
        <rFont val="Calibri"/>
        <family val="2"/>
        <scheme val="minor"/>
      </rPr>
      <t xml:space="preserve"> à l'exclusion des frais de location de salle, de restauration des stagiaires pour tous les organismes de formation et des frais d'avion pour les organismes intervenant dans les DOM-TOM, qu’ils soient basés en métropole ou dans ces mêmes territoires ultra-marins (lots concernés : lots 10 et 11). </t>
    </r>
  </si>
  <si>
    <t>LOT 2</t>
  </si>
  <si>
    <t xml:space="preserve">Coût groupe/ jour    HT </t>
  </si>
  <si>
    <t>LOT 3</t>
  </si>
  <si>
    <t>désignation des prestations</t>
  </si>
  <si>
    <t>LOT 4</t>
  </si>
  <si>
    <t>LOT 5</t>
  </si>
  <si>
    <t>LOT 6</t>
  </si>
  <si>
    <t>LOT 7</t>
  </si>
  <si>
    <t>LOT 8</t>
  </si>
  <si>
    <t>LOT 9</t>
  </si>
  <si>
    <t>LOT 10</t>
  </si>
  <si>
    <t>LOT  11</t>
  </si>
  <si>
    <r>
      <rPr>
        <b/>
        <sz val="11"/>
        <color theme="1"/>
        <rFont val="Calibri"/>
        <family val="2"/>
        <scheme val="minor"/>
      </rPr>
      <t>Rappel:</t>
    </r>
    <r>
      <rPr>
        <sz val="11"/>
        <color theme="1"/>
        <rFont val="Calibri"/>
        <family val="2"/>
        <scheme val="minor"/>
      </rPr>
      <t xml:space="preserve"> Les montants des formations ne devront pas dépasser </t>
    </r>
    <r>
      <rPr>
        <b/>
        <u/>
        <sz val="11"/>
        <color theme="1"/>
        <rFont val="Calibri"/>
        <family val="2"/>
        <scheme val="minor"/>
      </rPr>
      <t>un plafond de 1200 euros TTC par jour</t>
    </r>
    <r>
      <rPr>
        <sz val="11"/>
        <color theme="1"/>
        <rFont val="Calibri"/>
        <family val="2"/>
        <scheme val="minor"/>
      </rPr>
      <t xml:space="preserve"> à l'exclusion des frais de location de salle, de restauration des stagiaires pour tous les organismes de formation et des frais d'avion pour les organismes intervenant dans les DOM-TOM, qu’ils soient basés en métropole ou dans ces mêmes territoires ultra-marins (lots concernés : lots 10 et 11). </t>
    </r>
  </si>
  <si>
    <t>Marché  "Gestion des émotions et des situations difficiles"
2026.DMC.028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</si>
</sst>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\ &quot;€&quot;"/>
  </numFmts>
  <fonts count="18" x14ac:knownFonts="1">
    <font>
      <sz val="11"/>
      <color theme="1"/>
      <name val="Calibri"/>
      <family val="2"/>
      <scheme val="minor"/>
    </font>
    <font>
      <b/>
      <i/>
      <sz val="11"/>
      <color rgb="FF3F2881"/>
      <name val="Century Gothic"/>
      <family val="2"/>
    </font>
    <font>
      <b/>
      <sz val="20"/>
      <color theme="2"/>
      <name val="Century Gothic"/>
      <family val="2"/>
    </font>
    <font>
      <b/>
      <sz val="22"/>
      <color theme="2"/>
      <name val="Century Gothic"/>
      <family val="2"/>
    </font>
    <font>
      <b/>
      <sz val="11"/>
      <color theme="0"/>
      <name val="Calibri"/>
      <family val="2"/>
      <scheme val="minor"/>
    </font>
    <font>
      <b/>
      <sz val="26"/>
      <color theme="2"/>
      <name val="Century Gothic"/>
      <family val="2"/>
    </font>
    <font>
      <sz val="8"/>
      <name val="Calibri"/>
      <family val="2"/>
      <scheme val="minor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6"/>
      <color theme="2"/>
      <name val="Century Gothic"/>
      <family val="2"/>
    </font>
    <font>
      <sz val="16"/>
      <color theme="2"/>
      <name val="Century Gothic"/>
      <family val="2"/>
    </font>
    <font>
      <b/>
      <i/>
      <sz val="12"/>
      <color rgb="FF3F2881"/>
      <name val="Century Gothic"/>
      <family val="2"/>
    </font>
    <font>
      <i/>
      <sz val="12"/>
      <color rgb="FF3F2881"/>
      <name val="Century Gothic"/>
      <family val="2"/>
    </font>
    <font>
      <sz val="11"/>
      <name val="Calibri"/>
      <family val="2"/>
      <scheme val="minor"/>
    </font>
    <font>
      <i/>
      <sz val="12"/>
      <color rgb="FF7030A0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F288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11" fillId="0" borderId="0" xfId="0" applyFont="1"/>
    <xf numFmtId="0" fontId="12" fillId="0" borderId="0" xfId="0" applyFont="1"/>
    <xf numFmtId="0" fontId="13" fillId="4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0" fontId="15" fillId="4" borderId="1" xfId="0" applyFont="1" applyFill="1" applyBorder="1"/>
    <xf numFmtId="0" fontId="15" fillId="4" borderId="4" xfId="0" applyFont="1" applyFill="1" applyBorder="1"/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left" vertical="center" wrapText="1"/>
    </xf>
    <xf numFmtId="164" fontId="14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7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solid">
          <fgColor indexed="64"/>
          <bgColor theme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>
          <fgColor indexed="64"/>
          <bgColor theme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</dxf>
    <dxf>
      <border>
        <bottom style="thin">
          <color rgb="FF000000"/>
        </bottom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solid">
          <fgColor indexed="64"/>
          <bgColor theme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>
          <fgColor indexed="64"/>
          <bgColor theme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</dxf>
    <dxf>
      <border>
        <bottom style="thin">
          <color indexed="64"/>
        </bottom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solid">
          <fgColor indexed="64"/>
          <bgColor theme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>
          <fgColor indexed="64"/>
          <bgColor theme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</dxf>
    <dxf>
      <border>
        <bottom style="thin">
          <color rgb="FF000000"/>
        </bottom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solid">
          <fgColor indexed="64"/>
          <bgColor theme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>
          <fgColor indexed="64"/>
          <bgColor theme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</dxf>
    <dxf>
      <border>
        <bottom style="thin">
          <color rgb="FF000000"/>
        </bottom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>
          <fgColor indexed="64"/>
          <bgColor theme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</dxf>
    <dxf>
      <border>
        <bottom style="thin">
          <color rgb="FF000000"/>
        </bottom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solid">
          <fgColor indexed="64"/>
          <bgColor theme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>
          <fgColor indexed="64"/>
          <bgColor theme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</dxf>
    <dxf>
      <border>
        <bottom style="thin">
          <color rgb="FF000000"/>
        </bottom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solid">
          <fgColor indexed="64"/>
          <bgColor theme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>
          <fgColor indexed="64"/>
          <bgColor theme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</dxf>
    <dxf>
      <border>
        <bottom style="thin">
          <color rgb="FF000000"/>
        </bottom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solid">
          <fgColor indexed="64"/>
          <bgColor theme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>
          <fgColor indexed="64"/>
          <bgColor theme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</dxf>
    <dxf>
      <border>
        <bottom style="thin">
          <color rgb="FF000000"/>
        </bottom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solid">
          <fgColor indexed="64"/>
          <bgColor theme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>
          <fgColor indexed="64"/>
          <bgColor theme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</dxf>
    <dxf>
      <border>
        <bottom style="thin">
          <color rgb="FF000000"/>
        </bottom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solid">
          <fgColor indexed="64"/>
          <bgColor theme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>
          <fgColor indexed="64"/>
          <bgColor theme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</dxf>
    <dxf>
      <border>
        <bottom style="thin">
          <color rgb="FF000000"/>
        </bottom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solid">
          <fgColor indexed="64"/>
          <bgColor theme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>
          <fgColor indexed="64"/>
          <bgColor theme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</dxf>
    <dxf>
      <border>
        <bottom style="thin">
          <color indexed="64"/>
        </bottom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>
        <left style="thin">
          <color theme="3"/>
        </left>
      </border>
    </dxf>
    <dxf>
      <border>
        <left style="thin">
          <color theme="3"/>
        </left>
      </border>
    </dxf>
    <dxf>
      <border>
        <top style="thin">
          <color theme="3"/>
        </top>
      </border>
    </dxf>
    <dxf>
      <border>
        <top style="thin">
          <color theme="3"/>
        </top>
      </border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3"/>
        </top>
      </border>
    </dxf>
    <dxf>
      <font>
        <b/>
        <color theme="0"/>
      </font>
      <fill>
        <patternFill patternType="solid">
          <fgColor theme="3"/>
          <bgColor theme="3"/>
        </patternFill>
      </fill>
    </dxf>
    <dxf>
      <font>
        <color theme="1"/>
      </font>
      <border>
        <left style="thin">
          <color theme="3"/>
        </left>
        <right style="thin">
          <color theme="3"/>
        </right>
        <top style="thin">
          <color theme="3"/>
        </top>
        <bottom style="thin">
          <color theme="3"/>
        </bottom>
      </border>
    </dxf>
    <dxf>
      <border>
        <left style="thin">
          <color theme="7"/>
        </left>
      </border>
    </dxf>
    <dxf>
      <border>
        <left style="thin">
          <color theme="7"/>
        </left>
      </border>
    </dxf>
    <dxf>
      <border>
        <top style="thin">
          <color theme="7"/>
        </top>
      </border>
    </dxf>
    <dxf>
      <border>
        <top style="thin">
          <color theme="7"/>
        </top>
      </border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7"/>
        </top>
      </border>
    </dxf>
    <dxf>
      <font>
        <b/>
        <color theme="0"/>
      </font>
      <fill>
        <patternFill patternType="solid">
          <fgColor theme="2"/>
          <bgColor theme="2"/>
        </patternFill>
      </fill>
    </dxf>
    <dxf>
      <font>
        <color theme="1"/>
      </font>
      <border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</border>
    </dxf>
  </dxfs>
  <tableStyles count="2" defaultTableStyle="TableStyleMedium9" defaultPivotStyle="PivotStyleLight16">
    <tableStyle name="Style tableau 1" pivot="0" count="9" xr9:uid="{00000000-0011-0000-FFFF-FFFF00000000}">
      <tableStyleElement type="wholeTable" dxfId="176"/>
      <tableStyleElement type="headerRow" dxfId="175"/>
      <tableStyleElement type="totalRow" dxfId="174"/>
      <tableStyleElement type="firstColumn" dxfId="173"/>
      <tableStyleElement type="lastColumn" dxfId="172"/>
      <tableStyleElement type="firstRowStripe" dxfId="171"/>
      <tableStyleElement type="secondRowStripe" dxfId="170"/>
      <tableStyleElement type="firstColumnStripe" dxfId="169"/>
      <tableStyleElement type="secondColumnStripe" dxfId="168"/>
    </tableStyle>
    <tableStyle name="Style tableau 2" pivot="0" count="9" xr9:uid="{00000000-0011-0000-FFFF-FFFF01000000}">
      <tableStyleElement type="wholeTable" dxfId="167"/>
      <tableStyleElement type="headerRow" dxfId="166"/>
      <tableStyleElement type="totalRow" dxfId="165"/>
      <tableStyleElement type="firstColumn" dxfId="164"/>
      <tableStyleElement type="lastColumn" dxfId="163"/>
      <tableStyleElement type="firstRowStripe" dxfId="162"/>
      <tableStyleElement type="secondRowStripe" dxfId="161"/>
      <tableStyleElement type="firstColumnStripe" dxfId="160"/>
      <tableStyleElement type="secondColumnStripe" dxfId="159"/>
    </tableStyle>
  </tableStyles>
  <colors>
    <mruColors>
      <color rgb="FFE83365"/>
      <color rgb="FF3F2881"/>
      <color rgb="FF3F27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51657</xdr:colOff>
      <xdr:row>0</xdr:row>
      <xdr:rowOff>0</xdr:rowOff>
    </xdr:from>
    <xdr:to>
      <xdr:col>1</xdr:col>
      <xdr:colOff>578908</xdr:colOff>
      <xdr:row>6</xdr:row>
      <xdr:rowOff>115711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B54A6B6-25CB-4071-9080-200607051FD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657" y="0"/>
          <a:ext cx="1324176" cy="137936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51657</xdr:colOff>
      <xdr:row>0</xdr:row>
      <xdr:rowOff>0</xdr:rowOff>
    </xdr:from>
    <xdr:to>
      <xdr:col>1</xdr:col>
      <xdr:colOff>575733</xdr:colOff>
      <xdr:row>6</xdr:row>
      <xdr:rowOff>115711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4631C75-5FCB-41F5-BB4D-508FA046025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657" y="0"/>
          <a:ext cx="1324176" cy="137936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51657</xdr:colOff>
      <xdr:row>0</xdr:row>
      <xdr:rowOff>0</xdr:rowOff>
    </xdr:from>
    <xdr:to>
      <xdr:col>1</xdr:col>
      <xdr:colOff>575733</xdr:colOff>
      <xdr:row>6</xdr:row>
      <xdr:rowOff>115711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4AD2D8C-A761-4A3C-ADC6-8FC985184E5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657" y="0"/>
          <a:ext cx="1324176" cy="137936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51657</xdr:colOff>
      <xdr:row>0</xdr:row>
      <xdr:rowOff>0</xdr:rowOff>
    </xdr:from>
    <xdr:to>
      <xdr:col>1</xdr:col>
      <xdr:colOff>575733</xdr:colOff>
      <xdr:row>6</xdr:row>
      <xdr:rowOff>115711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69EB7A-1FD3-4326-A1E6-B85BB8AE0D1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657" y="0"/>
          <a:ext cx="1324176" cy="137936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51657</xdr:colOff>
      <xdr:row>0</xdr:row>
      <xdr:rowOff>0</xdr:rowOff>
    </xdr:from>
    <xdr:to>
      <xdr:col>1</xdr:col>
      <xdr:colOff>575733</xdr:colOff>
      <xdr:row>6</xdr:row>
      <xdr:rowOff>115711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7FA3F3-E2BC-402C-BE23-706076FD144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657" y="0"/>
          <a:ext cx="1324176" cy="137936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51657</xdr:colOff>
      <xdr:row>0</xdr:row>
      <xdr:rowOff>0</xdr:rowOff>
    </xdr:from>
    <xdr:to>
      <xdr:col>1</xdr:col>
      <xdr:colOff>575733</xdr:colOff>
      <xdr:row>6</xdr:row>
      <xdr:rowOff>115711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B73CD6E-3914-4FBE-81E7-0600046D7E0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657" y="0"/>
          <a:ext cx="1324176" cy="137936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51657</xdr:colOff>
      <xdr:row>0</xdr:row>
      <xdr:rowOff>0</xdr:rowOff>
    </xdr:from>
    <xdr:to>
      <xdr:col>1</xdr:col>
      <xdr:colOff>575733</xdr:colOff>
      <xdr:row>6</xdr:row>
      <xdr:rowOff>115711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F49EB27-211B-415E-88FA-647E30E1EB0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657" y="0"/>
          <a:ext cx="1324176" cy="137936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51657</xdr:colOff>
      <xdr:row>0</xdr:row>
      <xdr:rowOff>0</xdr:rowOff>
    </xdr:from>
    <xdr:to>
      <xdr:col>1</xdr:col>
      <xdr:colOff>575733</xdr:colOff>
      <xdr:row>6</xdr:row>
      <xdr:rowOff>115711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C6637BB-35B3-48C2-945C-627EAA78615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657" y="0"/>
          <a:ext cx="1324176" cy="137936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51657</xdr:colOff>
      <xdr:row>0</xdr:row>
      <xdr:rowOff>0</xdr:rowOff>
    </xdr:from>
    <xdr:to>
      <xdr:col>1</xdr:col>
      <xdr:colOff>575733</xdr:colOff>
      <xdr:row>6</xdr:row>
      <xdr:rowOff>115711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3CF4D94-5479-4CA3-A0B4-FDCBCF90C37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657" y="0"/>
          <a:ext cx="1321354" cy="137865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51657</xdr:colOff>
      <xdr:row>0</xdr:row>
      <xdr:rowOff>0</xdr:rowOff>
    </xdr:from>
    <xdr:to>
      <xdr:col>1</xdr:col>
      <xdr:colOff>575733</xdr:colOff>
      <xdr:row>6</xdr:row>
      <xdr:rowOff>115711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00F6C16-535D-4F48-A3DE-32C96C4EE91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657" y="0"/>
          <a:ext cx="1324176" cy="1379361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51657</xdr:colOff>
      <xdr:row>0</xdr:row>
      <xdr:rowOff>0</xdr:rowOff>
    </xdr:from>
    <xdr:to>
      <xdr:col>1</xdr:col>
      <xdr:colOff>582083</xdr:colOff>
      <xdr:row>7</xdr:row>
      <xdr:rowOff>83961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67B49731-F595-426B-B948-0CDFCAB2935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657" y="0"/>
          <a:ext cx="1324176" cy="1379361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C4BA0A4D-A26F-4DC5-A63F-109FF8E947C7}" name="Tableau104561011121314" displayName="Tableau104561011121314" ref="C15:H17" totalsRowCount="1" headerRowDxfId="143" dataDxfId="141" headerRowBorderDxfId="142">
  <tableColumns count="6">
    <tableColumn id="1" xr3:uid="{624E4AD2-0D09-449A-B402-806E1AB588A6}" name="désignation des prestations " dataDxfId="140" totalsRowDxfId="139"/>
    <tableColumn id="4" xr3:uid="{153F9233-8D26-4EA5-B61D-FE1F3C1CC8F5}" name="Coût groupe/ jour HT " dataDxfId="138" totalsRowDxfId="137"/>
    <tableColumn id="3" xr3:uid="{7A3AA418-B09E-444F-92CE-0A5064825583}" name="Coût total groupe pour 2 jours de formation  HT " dataDxfId="136" totalsRowDxfId="135">
      <calculatedColumnFormula>Tableau104561011121314[[#This Row],[Coût groupe/ jour HT ]]*2</calculatedColumnFormula>
    </tableColumn>
    <tableColumn id="8" xr3:uid="{1F288075-A780-435F-9692-A248DB1DBC46}" name="Coût groupe/ jour    TTC (si soumis)" dataDxfId="134" totalsRowDxfId="133"/>
    <tableColumn id="10" xr3:uid="{0409FF7D-61A1-4C26-AB67-5ED0AA7AC1B0}" name="Coût total groupe pour 2 jours de formation  TTC( si soumis) " dataDxfId="132" totalsRowDxfId="131">
      <calculatedColumnFormula>Tableau104561011121314[[#This Row],[Coût groupe/ jour    TTC (si soumis)]]*2</calculatedColumnFormula>
    </tableColumn>
    <tableColumn id="6" xr3:uid="{05AADD2E-4B9E-4894-AF88-83B6D8FEB007}" name="Colonne1" dataDxfId="130" totalsRowDxfId="129"/>
  </tableColumns>
  <tableStyleInfo name="Style tableau 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8D0DD92D-39BC-4FE4-A043-2620D199E23A}" name="Tableau1045610111213" displayName="Tableau1045610111213" ref="C15:H17" totalsRowCount="1" headerRowDxfId="128" dataDxfId="126" headerRowBorderDxfId="127">
  <tableColumns count="6">
    <tableColumn id="1" xr3:uid="{1EFB04FA-580F-447B-93CA-6815F898F533}" name="désignation des prestations " dataDxfId="125" totalsRowDxfId="124"/>
    <tableColumn id="4" xr3:uid="{08FB766F-C9E8-418F-B6D3-B3C08354427D}" name="Coût groupe/ jour    HT " dataDxfId="123" totalsRowDxfId="122"/>
    <tableColumn id="3" xr3:uid="{F0D3C8C8-1B01-4EF4-9703-C6058F1CDC89}" name="Coût total groupe pour 2 jours de formation  HT " dataDxfId="121" totalsRowDxfId="120">
      <calculatedColumnFormula>Tableau1045610111213[[#This Row],[Coût groupe/ jour    HT ]]*2</calculatedColumnFormula>
    </tableColumn>
    <tableColumn id="8" xr3:uid="{294BF8C5-8D86-4EB9-AF49-3E815166593E}" name="Coût groupe/ jour    TTC (si soumis)" dataDxfId="119" totalsRowDxfId="118"/>
    <tableColumn id="10" xr3:uid="{5D8E233A-FD38-43F3-B02E-F6A009D179A3}" name="Coût total groupe pour 2 jours de formation  TTC( si soumis) " dataDxfId="117" totalsRowDxfId="116">
      <calculatedColumnFormula>Tableau1045610111213[[#This Row],[Coût groupe/ jour    TTC (si soumis)]]*2</calculatedColumnFormula>
    </tableColumn>
    <tableColumn id="6" xr3:uid="{443C92E6-03CD-4891-9B29-15CCE51B30AD}" name="Colonne1" dataDxfId="115" totalsRowDxfId="114"/>
  </tableColumns>
  <tableStyleInfo name="Style tableau 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880613E-BC4E-4D78-A268-6A19182C00F8}" name="Tableau10456101112" displayName="Tableau10456101112" ref="C15:H17" totalsRowCount="1" headerRowDxfId="113" dataDxfId="111" headerRowBorderDxfId="112">
  <tableColumns count="6">
    <tableColumn id="1" xr3:uid="{741113CC-5C1F-460D-A436-DEC4F8222C18}" name="désignation des prestations" dataDxfId="110" totalsRowDxfId="109"/>
    <tableColumn id="4" xr3:uid="{7D197FD0-EBFA-48B6-895F-3DEE32445C7E}" name="Coût groupe/ jour    HT " dataDxfId="108" totalsRowDxfId="107"/>
    <tableColumn id="3" xr3:uid="{3B2BF82A-53EF-43E8-B8CD-D0A7ACFCC48E}" name="Coût total groupe pour 2 jours de formation  HT " dataDxfId="106" totalsRowDxfId="105">
      <calculatedColumnFormula>Tableau10456101112[[#This Row],[Coût groupe/ jour    HT ]]*2</calculatedColumnFormula>
    </tableColumn>
    <tableColumn id="8" xr3:uid="{E308248E-0510-4057-9AC2-D21E811B73A2}" name="Coût groupe/ jour    TTC (si soumis)" dataDxfId="104" totalsRowDxfId="103"/>
    <tableColumn id="10" xr3:uid="{AEEE1F57-6E29-49A9-98D2-FD432B5AE7D9}" name="Coût total groupe pour 2 jours de formation  TTC( si soumis) " dataDxfId="102" totalsRowDxfId="101"/>
    <tableColumn id="6" xr3:uid="{62ABD2CD-4580-4959-90D0-A9C1FB2036E9}" name="Colonne1" dataDxfId="100" totalsRowDxfId="99"/>
  </tableColumns>
  <tableStyleInfo name="Style tableau 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9CF9E28B-B3A7-46E6-B933-83D3D74FE6A0}" name="Tableau104561011" displayName="Tableau104561011" ref="C15:H17" totalsRowCount="1" headerRowDxfId="98" dataDxfId="96" headerRowBorderDxfId="97">
  <tableColumns count="6">
    <tableColumn id="1" xr3:uid="{AFD2AFBF-97FA-4FC0-8A61-512F7EEADD25}" name="désignation des prestations " dataDxfId="95" totalsRowDxfId="94"/>
    <tableColumn id="4" xr3:uid="{6189F38D-1653-49C4-B430-8C452B3753D2}" name="Coût groupe/ jour    HT " dataDxfId="93" totalsRowDxfId="92"/>
    <tableColumn id="3" xr3:uid="{D7F39BE0-85E3-4662-B2A5-9459FAB35497}" name="Coût total groupe pour 2 jours de formation  HT " dataDxfId="91" totalsRowDxfId="90">
      <calculatedColumnFormula>Tableau104561011[[#This Row],[Coût groupe/ jour    HT ]]*2</calculatedColumnFormula>
    </tableColumn>
    <tableColumn id="8" xr3:uid="{B4BE2FE1-7329-401C-B8C2-35D55A857574}" name="Coût groupe/ jour    TTC (si soumis)" dataDxfId="89" totalsRowDxfId="88"/>
    <tableColumn id="10" xr3:uid="{60EA728C-6EDF-44EA-B511-DB9D8BB05D00}" name="Coût total groupe pour 2 jours de formation  TTC( si soumis) " dataDxfId="87" totalsRowDxfId="86">
      <calculatedColumnFormula>Tableau104561011[[#This Row],[Coût groupe/ jour    TTC (si soumis)]]*2</calculatedColumnFormula>
    </tableColumn>
    <tableColumn id="6" xr3:uid="{83BFA00C-5555-4B2C-B139-3448A807C616}" name="Colonne1" dataDxfId="85" totalsRowDxfId="84"/>
  </tableColumns>
  <tableStyleInfo name="Style tableau 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EEAADACD-25A3-4235-82A6-58271AE737A5}" name="Tableau1045610" displayName="Tableau1045610" ref="C15:H17" totalsRowCount="1" headerRowDxfId="83" dataDxfId="81" headerRowBorderDxfId="82">
  <tableColumns count="6">
    <tableColumn id="1" xr3:uid="{F7AE8D18-A923-4458-A1DC-D264FD10D944}" name="désignation des prestations " dataDxfId="80" totalsRowDxfId="79"/>
    <tableColumn id="4" xr3:uid="{044ED9A1-A85E-4AD1-ADA0-16944C941443}" name="Coût groupe/ jour    HT " dataDxfId="78" totalsRowDxfId="77"/>
    <tableColumn id="3" xr3:uid="{BE73F9DF-FB7B-4389-8B58-CEBABCC85699}" name="Coût total groupe pour 2 jours de formation  HT " dataDxfId="76" totalsRowDxfId="75">
      <calculatedColumnFormula>Tableau1045610[[#This Row],[Coût groupe/ jour    HT ]]*2</calculatedColumnFormula>
    </tableColumn>
    <tableColumn id="8" xr3:uid="{F39118EC-034C-4405-A6EE-E8A537CE5025}" name="Coût groupe/ jour    TTC (si soumis)" dataDxfId="74" totalsRowDxfId="73"/>
    <tableColumn id="10" xr3:uid="{E5834DE6-0C7D-48E5-B8E0-34576A894689}" name="Coût total groupe pour 2 jours de formation  TTC( si soumis) " dataDxfId="72" totalsRowDxfId="71">
      <calculatedColumnFormula>Tableau1045610[[#This Row],[Coût groupe/ jour    TTC (si soumis)]]*2</calculatedColumnFormula>
    </tableColumn>
    <tableColumn id="6" xr3:uid="{0A87738D-A667-4BB0-9A15-8ED0A040AE6F}" name="Colonne1" dataDxfId="70" totalsRowDxfId="69"/>
  </tableColumns>
  <tableStyleInfo name="Style tableau 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B79FFEE-373E-4FC2-81EF-29A6EEA0D75E}" name="Tableau10456" displayName="Tableau10456" ref="C15:H17" totalsRowCount="1" headerRowDxfId="68" dataDxfId="66" headerRowBorderDxfId="67">
  <tableColumns count="6">
    <tableColumn id="1" xr3:uid="{01A8EB41-AD13-4F9C-A3E2-24C715E2B8F0}" name="désignation des prestations " dataDxfId="65"/>
    <tableColumn id="4" xr3:uid="{E430E2C4-AE87-499D-97A6-CE34F35B2528}" name="Coût groupe/ jour    HT " dataDxfId="64"/>
    <tableColumn id="3" xr3:uid="{1536FCF8-CB81-425E-A474-F18BAB24AE4C}" name="Coût total groupe pour 2 jours de formation  HT " dataDxfId="63">
      <calculatedColumnFormula>Tableau10456[[#This Row],[Coût groupe/ jour    HT ]]*2</calculatedColumnFormula>
    </tableColumn>
    <tableColumn id="8" xr3:uid="{32AA9B3B-B1A6-403A-9D24-800D487323A2}" name="Coût groupe/ jour    TTC (si soumis)" dataDxfId="62"/>
    <tableColumn id="10" xr3:uid="{FA6CF3E5-7012-4D83-841D-115829E408C8}" name="Coût total groupe pour 2 jours de formation  TTC( si soumis) " dataDxfId="61">
      <calculatedColumnFormula>Tableau10456[[#This Row],[Coût groupe/ jour    TTC (si soumis)]]*2</calculatedColumnFormula>
    </tableColumn>
    <tableColumn id="6" xr3:uid="{E1B950E2-C0E8-41B0-9926-BD8EA3895B66}" name="Colonne1" dataDxfId="60"/>
  </tableColumns>
  <tableStyleInfo name="Style tableau 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74D522E-3644-41A8-B31C-A4FCDB926AD4}" name="Tableau1045" displayName="Tableau1045" ref="C15:H17" totalsRowCount="1" headerRowDxfId="59" dataDxfId="57" headerRowBorderDxfId="58">
  <tableColumns count="6">
    <tableColumn id="1" xr3:uid="{F304DC74-4669-4273-9F53-E8E5A6BD2488}" name="désignation des prestations " dataDxfId="56" totalsRowDxfId="55"/>
    <tableColumn id="4" xr3:uid="{62D1B0D0-1673-4CD0-B84A-9CA7A7D2CF28}" name="Coût groupe/ jour    HT " dataDxfId="54" totalsRowDxfId="53"/>
    <tableColumn id="3" xr3:uid="{E44B4F37-65E8-4875-BFF7-D153909251F0}" name="Coût total groupe pour 2 jours de formation  HT " dataDxfId="52" totalsRowDxfId="51">
      <calculatedColumnFormula>Tableau1045[[#This Row],[Coût groupe/ jour    HT ]]*2</calculatedColumnFormula>
    </tableColumn>
    <tableColumn id="8" xr3:uid="{839D24FE-D1CE-4295-80F6-380479324624}" name="Coût groupe/ jour    TTC (si soumis)" dataDxfId="50" totalsRowDxfId="49"/>
    <tableColumn id="10" xr3:uid="{5792AC68-E2D7-40F4-8E66-D33FCF952868}" name="Coût total groupe pour 2 jours de formation  TTC( si soumis) " dataDxfId="48" totalsRowDxfId="47">
      <calculatedColumnFormula>Tableau1045[[#This Row],[Coût groupe/ jour    TTC (si soumis)]]*2</calculatedColumnFormula>
    </tableColumn>
    <tableColumn id="6" xr3:uid="{9D1C3635-E917-44E6-A66C-749AAF7621B4}" name="Colonne1" dataDxfId="46" totalsRowDxfId="45"/>
  </tableColumns>
  <tableStyleInfo name="Style tableau 1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B79AD2C-24C9-4308-90DA-4C7A059A1D9B}" name="Tableau104" displayName="Tableau104" ref="C15:H17" totalsRowCount="1" headerRowDxfId="44" dataDxfId="42" headerRowBorderDxfId="43">
  <tableColumns count="6">
    <tableColumn id="1" xr3:uid="{29B37B03-C162-479C-9899-8915D6F85E1B}" name="désignation des prestations " dataDxfId="41" totalsRowDxfId="40"/>
    <tableColumn id="4" xr3:uid="{882B4DEB-7401-4FF7-A952-F2CF38799B01}" name="Coût groupe/ jour    HT " dataDxfId="39" totalsRowDxfId="38"/>
    <tableColumn id="3" xr3:uid="{E1A5E6DE-1FC9-4905-85FF-45D258B7235B}" name="Coût total groupe pour 2 jours de formation  HT " dataDxfId="37" totalsRowDxfId="36">
      <calculatedColumnFormula>Tableau104[[#This Row],[Coût groupe/ jour    HT ]]*2</calculatedColumnFormula>
    </tableColumn>
    <tableColumn id="8" xr3:uid="{5099707F-ACF5-4272-A54B-C3C347F62FC9}" name="Coût groupe/ jour    TTC (si soumis)" dataDxfId="35" totalsRowDxfId="34"/>
    <tableColumn id="10" xr3:uid="{B3B69795-5EE5-4455-A91E-1EAF485C4C83}" name="Coût total groupe pour 2 jours de formation  TTC( si soumis) " dataDxfId="33" totalsRowDxfId="32">
      <calculatedColumnFormula>Tableau104[[#This Row],[Coût groupe/ jour    TTC (si soumis)]]*2</calculatedColumnFormula>
    </tableColumn>
    <tableColumn id="6" xr3:uid="{04A03232-7ED9-4BF5-BE14-D99249B82BA3}" name="Colonne1" dataDxfId="31" totalsRowDxfId="30"/>
  </tableColumns>
  <tableStyleInfo name="Style tableau 1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54457A4-65E9-47F9-A99B-414B1E69239A}" name="Tableau10" displayName="Tableau10" ref="C15:H17" totalsRowCount="1" headerRowDxfId="29" dataDxfId="27" headerRowBorderDxfId="28">
  <tableColumns count="6">
    <tableColumn id="1" xr3:uid="{ED3B5F22-8C88-4094-A1A0-F35AC5C07164}" name="désignation des prestations " dataDxfId="26" totalsRowDxfId="25"/>
    <tableColumn id="4" xr3:uid="{D1A4A0E7-1D0A-43A7-ACED-37FCC8E48896}" name="Coût groupe/ jour    HT " dataDxfId="24" totalsRowDxfId="23"/>
    <tableColumn id="3" xr3:uid="{A91FC22D-3E6A-45CE-8771-4254E971082C}" name="Coût total groupe pour 2 jours de formation  HT " dataDxfId="22" totalsRowDxfId="21">
      <calculatedColumnFormula>Tableau10[[#This Row],[Coût groupe/ jour    HT ]]*2</calculatedColumnFormula>
    </tableColumn>
    <tableColumn id="8" xr3:uid="{6C9581D3-F399-4FE5-857B-979FA14448A6}" name="Coût groupe/ jour    TTC (si soumis)" dataDxfId="20" totalsRowDxfId="19"/>
    <tableColumn id="10" xr3:uid="{3C259EAB-0914-4858-B5AB-1BBE488357E6}" name="Coût total groupe pour 2 jours de formation  TTC( si soumis) " dataDxfId="18" totalsRowDxfId="17">
      <calculatedColumnFormula>Tableau10[[#This Row],[Coût groupe/ jour    TTC (si soumis)]]*2</calculatedColumnFormula>
    </tableColumn>
    <tableColumn id="6" xr3:uid="{57881B82-43EA-496C-BD13-5B9FF28FB3CD}" name="Colonne1" dataDxfId="16" totalsRowDxfId="15"/>
  </tableColumns>
  <tableStyleInfo name="Style tableau 1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D0C7A0B-73BD-4F18-9ECA-A8908A1B363D}" name="Tableau1015" displayName="Tableau1015" ref="C15:H17" totalsRowCount="1" headerRowDxfId="14" dataDxfId="12" headerRowBorderDxfId="13">
  <tableColumns count="6">
    <tableColumn id="1" xr3:uid="{5EE4148A-2CEA-4931-8441-1CF5A6769B14}" name="désignation des prestations " dataDxfId="11" totalsRowDxfId="10"/>
    <tableColumn id="4" xr3:uid="{CAD5343E-D7E2-4927-9124-3260D379A72A}" name="Coût groupe/ jour    HT " dataDxfId="9" totalsRowDxfId="8"/>
    <tableColumn id="3" xr3:uid="{B60819D9-D706-4A48-9DA0-1190C5715969}" name="Coût total groupe pour 2 jours de formation  HT " dataDxfId="7" totalsRowDxfId="6">
      <calculatedColumnFormula>Tableau1015[[#This Row],[Coût groupe/ jour    HT ]]*2</calculatedColumnFormula>
    </tableColumn>
    <tableColumn id="8" xr3:uid="{8A1C2CAB-FA4A-46C7-90BA-DAAECFD66F07}" name="Coût groupe/ jour    TTC (si soumis)" dataDxfId="5" totalsRowDxfId="4"/>
    <tableColumn id="10" xr3:uid="{5D3BDC8B-0AE7-4106-AF02-8924B9E7F3BA}" name="Coût total groupe pour 2 jours de formation  TTC( si soumis) " dataDxfId="3" totalsRowDxfId="2">
      <calculatedColumnFormula>Tableau1015[[#This Row],[Coût groupe/ jour    TTC (si soumis)]]*2</calculatedColumnFormula>
    </tableColumn>
    <tableColumn id="6" xr3:uid="{5F9C641A-343C-4DA0-A332-5DB9FDA5E543}" name="Colonne1" dataDxfId="1" totalsRowDxfId="0"/>
  </tableColumns>
  <tableStyleInfo name="Style tableau 1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272B01B1-0331-45B3-9900-1C7A8BF9065D}" name="Tableau109" displayName="Tableau109" ref="C15:H17" totalsRowCount="1" headerRowDxfId="158" dataDxfId="156" headerRowBorderDxfId="157">
  <tableColumns count="6">
    <tableColumn id="1" xr3:uid="{977039F1-2239-42B9-9EE1-FCCAA075D00B}" name="désignation des prestations " dataDxfId="155" totalsRowDxfId="154"/>
    <tableColumn id="4" xr3:uid="{D0789FFB-C284-4640-B079-FAEB8067EAB4}" name="Coût groupe/ jour    HT " dataDxfId="153" totalsRowDxfId="152"/>
    <tableColumn id="3" xr3:uid="{6A4C76E1-A88F-4EE6-8FF6-8C4D651CE90A}" name="Coût total groupe pour 2 jours de formation  HT " dataDxfId="151" totalsRowDxfId="150">
      <calculatedColumnFormula>Tableau109[[#This Row],[Coût groupe/ jour    HT ]]*2</calculatedColumnFormula>
    </tableColumn>
    <tableColumn id="8" xr3:uid="{2410318C-D3F4-4313-AE23-66BCF8367F0A}" name="Coût groupe/ jour    TTC (si soumis)" dataDxfId="149" totalsRowDxfId="148"/>
    <tableColumn id="10" xr3:uid="{E19CB11F-B133-46BF-8FA9-B590B1260ABE}" name="Coût total groupe pour 2 jours de formation  TTC( si soumis) " dataDxfId="147" totalsRowDxfId="146">
      <calculatedColumnFormula>Tableau109[[#This Row],[Coût groupe/ jour    TTC (si soumis)]]*2</calculatedColumnFormula>
    </tableColumn>
    <tableColumn id="6" xr3:uid="{D3468560-1C65-4461-8A08-706CC6495863}" name="Colonne1" dataDxfId="145" totalsRowDxfId="144"/>
  </tableColumns>
  <tableStyleInfo name="Style tableau 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Personnalisé 6">
      <a:dk1>
        <a:sysClr val="windowText" lastClr="000000"/>
      </a:dk1>
      <a:lt1>
        <a:srgbClr val="FFFFFF"/>
      </a:lt1>
      <a:dk2>
        <a:srgbClr val="00A4B3"/>
      </a:dk2>
      <a:lt2>
        <a:srgbClr val="3F2782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ersonnalisé 2">
      <a:majorFont>
        <a:latin typeface="Gill Sans M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F91D3-816F-4CB7-A991-E3BC89930AA8}">
  <sheetPr>
    <tabColor rgb="FFE83365"/>
  </sheetPr>
  <dimension ref="B1:H18"/>
  <sheetViews>
    <sheetView tabSelected="1" zoomScale="96" zoomScaleNormal="96" zoomScaleSheetLayoutView="110" zoomScalePageLayoutView="60" workbookViewId="0">
      <selection activeCell="C1" sqref="C1:H5"/>
    </sheetView>
  </sheetViews>
  <sheetFormatPr baseColWidth="10" defaultColWidth="11.42578125" defaultRowHeight="15" x14ac:dyDescent="0.25"/>
  <cols>
    <col min="2" max="2" width="11.140625" customWidth="1"/>
    <col min="3" max="3" width="51.7109375" customWidth="1"/>
    <col min="4" max="4" width="21" customWidth="1"/>
    <col min="5" max="5" width="20" customWidth="1"/>
    <col min="6" max="6" width="19.28515625" customWidth="1"/>
    <col min="7" max="7" width="24.5703125" customWidth="1"/>
  </cols>
  <sheetData>
    <row r="1" spans="2:8" ht="15" customHeight="1" x14ac:dyDescent="0.25">
      <c r="C1" s="18" t="s">
        <v>26</v>
      </c>
      <c r="D1" s="19"/>
      <c r="E1" s="19"/>
      <c r="F1" s="19"/>
      <c r="G1" s="19"/>
      <c r="H1" s="19"/>
    </row>
    <row r="2" spans="2:8" ht="15" customHeight="1" x14ac:dyDescent="0.25">
      <c r="C2" s="19"/>
      <c r="D2" s="19"/>
      <c r="E2" s="19"/>
      <c r="F2" s="19"/>
      <c r="G2" s="19"/>
      <c r="H2" s="19"/>
    </row>
    <row r="3" spans="2:8" ht="15" customHeight="1" x14ac:dyDescent="0.25">
      <c r="C3" s="19"/>
      <c r="D3" s="19"/>
      <c r="E3" s="19"/>
      <c r="F3" s="19"/>
      <c r="G3" s="19"/>
      <c r="H3" s="19"/>
    </row>
    <row r="4" spans="2:8" ht="15" customHeight="1" x14ac:dyDescent="0.25">
      <c r="C4" s="19"/>
      <c r="D4" s="19"/>
      <c r="E4" s="19"/>
      <c r="F4" s="19"/>
      <c r="G4" s="19"/>
      <c r="H4" s="19"/>
    </row>
    <row r="5" spans="2:8" ht="15" customHeight="1" x14ac:dyDescent="0.25">
      <c r="C5" s="19"/>
      <c r="D5" s="19"/>
      <c r="E5" s="19"/>
      <c r="F5" s="19"/>
      <c r="G5" s="19"/>
      <c r="H5" s="19"/>
    </row>
    <row r="6" spans="2:8" ht="24.75" customHeight="1" x14ac:dyDescent="0.25"/>
    <row r="7" spans="2:8" ht="37.5" customHeight="1" x14ac:dyDescent="0.25">
      <c r="C7" s="20" t="s">
        <v>0</v>
      </c>
      <c r="D7" s="20"/>
      <c r="E7" s="20"/>
      <c r="F7" s="20"/>
      <c r="G7" s="20"/>
      <c r="H7" s="20"/>
    </row>
    <row r="8" spans="2:8" ht="28.5" x14ac:dyDescent="0.4">
      <c r="C8" s="21" t="s">
        <v>1</v>
      </c>
      <c r="D8" s="21"/>
      <c r="E8" s="21"/>
      <c r="F8" s="21"/>
      <c r="G8" s="21"/>
      <c r="H8" s="21"/>
    </row>
    <row r="9" spans="2:8" ht="16.5" customHeight="1" x14ac:dyDescent="0.35">
      <c r="C9" s="2"/>
      <c r="D9" s="2"/>
      <c r="E9" s="2"/>
      <c r="F9" s="2"/>
      <c r="G9" s="2"/>
      <c r="H9" s="2"/>
    </row>
    <row r="10" spans="2:8" ht="16.5" customHeight="1" x14ac:dyDescent="0.35">
      <c r="C10" s="7" t="s">
        <v>2</v>
      </c>
      <c r="D10" s="2"/>
      <c r="E10" s="2"/>
      <c r="F10" s="2"/>
      <c r="G10" s="2"/>
      <c r="H10" s="2"/>
    </row>
    <row r="11" spans="2:8" ht="16.5" customHeight="1" x14ac:dyDescent="0.3">
      <c r="C11" s="7" t="s">
        <v>3</v>
      </c>
    </row>
    <row r="12" spans="2:8" ht="16.5" customHeight="1" x14ac:dyDescent="0.25">
      <c r="C12" s="1"/>
      <c r="D12" s="4"/>
      <c r="E12" s="4"/>
      <c r="F12" s="4"/>
      <c r="G12" s="4"/>
      <c r="H12" s="4"/>
    </row>
    <row r="13" spans="2:8" ht="16.5" customHeight="1" x14ac:dyDescent="0.25">
      <c r="C13" s="8" t="s">
        <v>4</v>
      </c>
    </row>
    <row r="14" spans="2:8" ht="16.5" customHeight="1" x14ac:dyDescent="0.25">
      <c r="C14" s="1"/>
    </row>
    <row r="15" spans="2:8" ht="80.25" customHeight="1" x14ac:dyDescent="0.25">
      <c r="B15" s="6"/>
      <c r="C15" s="3" t="s">
        <v>5</v>
      </c>
      <c r="D15" s="3" t="s">
        <v>6</v>
      </c>
      <c r="E15" s="3" t="s">
        <v>7</v>
      </c>
      <c r="F15" s="3" t="s">
        <v>8</v>
      </c>
      <c r="G15" s="3" t="s">
        <v>9</v>
      </c>
      <c r="H15" s="9" t="s">
        <v>10</v>
      </c>
    </row>
    <row r="16" spans="2:8" ht="151.5" customHeight="1" x14ac:dyDescent="0.25">
      <c r="B16" s="5">
        <v>1</v>
      </c>
      <c r="C16" s="10" t="s">
        <v>11</v>
      </c>
      <c r="D16" s="17"/>
      <c r="E16" s="11">
        <f>Tableau104561011121314[[#This Row],[Coût groupe/ jour HT ]]*2</f>
        <v>0</v>
      </c>
      <c r="F16" s="17"/>
      <c r="G16" s="11">
        <f>Tableau104561011121314[[#This Row],[Coût groupe/ jour    TTC (si soumis)]]*2</f>
        <v>0</v>
      </c>
      <c r="H16" s="12"/>
    </row>
    <row r="17" spans="2:8" ht="40.5" customHeight="1" x14ac:dyDescent="0.25">
      <c r="B17" s="3"/>
      <c r="C17" s="3"/>
      <c r="D17" s="3"/>
      <c r="E17" s="3"/>
      <c r="F17" s="3"/>
      <c r="G17" s="3"/>
      <c r="H17" s="13"/>
    </row>
    <row r="18" spans="2:8" ht="117" customHeight="1" x14ac:dyDescent="0.25">
      <c r="C18" s="16" t="s">
        <v>12</v>
      </c>
      <c r="D18" s="14"/>
      <c r="E18" s="14"/>
      <c r="F18" s="14"/>
      <c r="G18" s="15"/>
    </row>
  </sheetData>
  <mergeCells count="3">
    <mergeCell ref="C1:H5"/>
    <mergeCell ref="C7:H7"/>
    <mergeCell ref="C8:H8"/>
  </mergeCells>
  <pageMargins left="0.7" right="0.7" top="0.75" bottom="0.75" header="0.3" footer="0.3"/>
  <pageSetup paperSize="9" scale="40" orientation="landscape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6D44E-B087-4036-91AB-9D699B6718B3}">
  <sheetPr>
    <tabColor rgb="FFE83365"/>
  </sheetPr>
  <dimension ref="B1:H18"/>
  <sheetViews>
    <sheetView zoomScale="90" zoomScaleNormal="90" zoomScaleSheetLayoutView="110" zoomScalePageLayoutView="60" workbookViewId="0">
      <selection activeCell="C1" sqref="C1:H5"/>
    </sheetView>
  </sheetViews>
  <sheetFormatPr baseColWidth="10" defaultColWidth="11.42578125" defaultRowHeight="15" x14ac:dyDescent="0.25"/>
  <cols>
    <col min="2" max="2" width="11.140625" customWidth="1"/>
    <col min="3" max="3" width="51.7109375" customWidth="1"/>
    <col min="4" max="4" width="21" customWidth="1"/>
    <col min="5" max="5" width="20" customWidth="1"/>
    <col min="6" max="6" width="19.28515625" customWidth="1"/>
    <col min="7" max="7" width="21.85546875" customWidth="1"/>
  </cols>
  <sheetData>
    <row r="1" spans="2:8" ht="15" customHeight="1" x14ac:dyDescent="0.25">
      <c r="C1" s="18" t="s">
        <v>26</v>
      </c>
      <c r="D1" s="19"/>
      <c r="E1" s="19"/>
      <c r="F1" s="19"/>
      <c r="G1" s="19"/>
      <c r="H1" s="19"/>
    </row>
    <row r="2" spans="2:8" ht="15" customHeight="1" x14ac:dyDescent="0.25">
      <c r="C2" s="19"/>
      <c r="D2" s="19"/>
      <c r="E2" s="19"/>
      <c r="F2" s="19"/>
      <c r="G2" s="19"/>
      <c r="H2" s="19"/>
    </row>
    <row r="3" spans="2:8" ht="15" customHeight="1" x14ac:dyDescent="0.25">
      <c r="C3" s="19"/>
      <c r="D3" s="19"/>
      <c r="E3" s="19"/>
      <c r="F3" s="19"/>
      <c r="G3" s="19"/>
      <c r="H3" s="19"/>
    </row>
    <row r="4" spans="2:8" ht="15" customHeight="1" x14ac:dyDescent="0.25">
      <c r="C4" s="19"/>
      <c r="D4" s="19"/>
      <c r="E4" s="19"/>
      <c r="F4" s="19"/>
      <c r="G4" s="19"/>
      <c r="H4" s="19"/>
    </row>
    <row r="5" spans="2:8" ht="15" customHeight="1" x14ac:dyDescent="0.25">
      <c r="C5" s="19"/>
      <c r="D5" s="19"/>
      <c r="E5" s="19"/>
      <c r="F5" s="19"/>
      <c r="G5" s="19"/>
      <c r="H5" s="19"/>
    </row>
    <row r="6" spans="2:8" ht="24.75" customHeight="1" x14ac:dyDescent="0.25"/>
    <row r="7" spans="2:8" ht="37.5" customHeight="1" x14ac:dyDescent="0.25">
      <c r="C7" s="20" t="s">
        <v>0</v>
      </c>
      <c r="D7" s="20"/>
      <c r="E7" s="20"/>
      <c r="F7" s="20"/>
      <c r="G7" s="20"/>
      <c r="H7" s="20"/>
    </row>
    <row r="8" spans="2:8" ht="28.5" x14ac:dyDescent="0.4">
      <c r="C8" s="21" t="s">
        <v>1</v>
      </c>
      <c r="D8" s="21"/>
      <c r="E8" s="21"/>
      <c r="F8" s="21"/>
      <c r="G8" s="21"/>
      <c r="H8" s="21"/>
    </row>
    <row r="9" spans="2:8" ht="16.5" customHeight="1" x14ac:dyDescent="0.35">
      <c r="C9" s="2"/>
      <c r="D9" s="2"/>
      <c r="E9" s="2"/>
      <c r="F9" s="2"/>
      <c r="G9" s="2"/>
      <c r="H9" s="2"/>
    </row>
    <row r="10" spans="2:8" ht="16.5" customHeight="1" x14ac:dyDescent="0.35">
      <c r="C10" s="7" t="s">
        <v>2</v>
      </c>
      <c r="D10" s="2"/>
      <c r="E10" s="2"/>
      <c r="F10" s="2"/>
      <c r="G10" s="2"/>
      <c r="H10" s="2"/>
    </row>
    <row r="11" spans="2:8" ht="16.5" customHeight="1" x14ac:dyDescent="0.3">
      <c r="C11" s="7" t="s">
        <v>13</v>
      </c>
    </row>
    <row r="12" spans="2:8" ht="16.5" customHeight="1" x14ac:dyDescent="0.25">
      <c r="C12" s="1"/>
      <c r="D12" s="4"/>
      <c r="E12" s="4"/>
      <c r="F12" s="4"/>
      <c r="G12" s="4"/>
      <c r="H12" s="4"/>
    </row>
    <row r="13" spans="2:8" ht="16.5" customHeight="1" x14ac:dyDescent="0.25">
      <c r="C13" s="8" t="s">
        <v>4</v>
      </c>
    </row>
    <row r="14" spans="2:8" ht="16.5" customHeight="1" x14ac:dyDescent="0.25">
      <c r="C14" s="1"/>
    </row>
    <row r="15" spans="2:8" ht="80.25" customHeight="1" x14ac:dyDescent="0.25">
      <c r="B15" s="6"/>
      <c r="C15" s="3" t="s">
        <v>5</v>
      </c>
      <c r="D15" s="3" t="s">
        <v>14</v>
      </c>
      <c r="E15" s="3" t="s">
        <v>7</v>
      </c>
      <c r="F15" s="3" t="s">
        <v>8</v>
      </c>
      <c r="G15" s="3" t="s">
        <v>9</v>
      </c>
      <c r="H15" s="9" t="s">
        <v>10</v>
      </c>
    </row>
    <row r="16" spans="2:8" ht="151.5" customHeight="1" x14ac:dyDescent="0.25">
      <c r="B16" s="5">
        <v>1</v>
      </c>
      <c r="C16" s="10" t="s">
        <v>11</v>
      </c>
      <c r="D16" s="17"/>
      <c r="E16" s="11">
        <f>Tableau1045610111213[[#This Row],[Coût groupe/ jour    HT ]]*2</f>
        <v>0</v>
      </c>
      <c r="F16" s="17"/>
      <c r="G16" s="11">
        <f>Tableau1045610111213[[#This Row],[Coût groupe/ jour    TTC (si soumis)]]*2</f>
        <v>0</v>
      </c>
      <c r="H16" s="12"/>
    </row>
    <row r="17" spans="2:8" ht="40.5" customHeight="1" x14ac:dyDescent="0.25">
      <c r="B17" s="3"/>
      <c r="C17" s="3"/>
      <c r="D17" s="3"/>
      <c r="E17" s="3"/>
      <c r="F17" s="3"/>
      <c r="G17" s="3"/>
      <c r="H17" s="13"/>
    </row>
    <row r="18" spans="2:8" ht="129" customHeight="1" x14ac:dyDescent="0.25">
      <c r="C18" s="16" t="s">
        <v>12</v>
      </c>
      <c r="D18" s="14"/>
      <c r="E18" s="14"/>
      <c r="F18" s="14"/>
      <c r="G18" s="15"/>
    </row>
  </sheetData>
  <mergeCells count="3">
    <mergeCell ref="C1:H5"/>
    <mergeCell ref="C7:H7"/>
    <mergeCell ref="C8:H8"/>
  </mergeCells>
  <pageMargins left="0.7" right="0.7" top="0.75" bottom="0.75" header="0.3" footer="0.3"/>
  <pageSetup paperSize="9" scale="40" orientation="landscape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7C6BF-6C1E-4707-88D6-0112190616AA}">
  <sheetPr>
    <tabColor rgb="FFE83365"/>
  </sheetPr>
  <dimension ref="B1:H18"/>
  <sheetViews>
    <sheetView zoomScale="90" zoomScaleNormal="90" zoomScaleSheetLayoutView="110" zoomScalePageLayoutView="60" workbookViewId="0">
      <selection activeCell="C1" sqref="C1:H5"/>
    </sheetView>
  </sheetViews>
  <sheetFormatPr baseColWidth="10" defaultColWidth="11.42578125" defaultRowHeight="15" x14ac:dyDescent="0.25"/>
  <cols>
    <col min="2" max="2" width="11.140625" customWidth="1"/>
    <col min="3" max="3" width="51.7109375" customWidth="1"/>
    <col min="4" max="4" width="21" customWidth="1"/>
    <col min="5" max="5" width="20" customWidth="1"/>
    <col min="6" max="6" width="19.28515625" customWidth="1"/>
    <col min="7" max="7" width="21.85546875" customWidth="1"/>
  </cols>
  <sheetData>
    <row r="1" spans="2:8" ht="15" customHeight="1" x14ac:dyDescent="0.25">
      <c r="C1" s="18" t="s">
        <v>26</v>
      </c>
      <c r="D1" s="19"/>
      <c r="E1" s="19"/>
      <c r="F1" s="19"/>
      <c r="G1" s="19"/>
      <c r="H1" s="19"/>
    </row>
    <row r="2" spans="2:8" ht="15" customHeight="1" x14ac:dyDescent="0.25">
      <c r="C2" s="19"/>
      <c r="D2" s="19"/>
      <c r="E2" s="19"/>
      <c r="F2" s="19"/>
      <c r="G2" s="19"/>
      <c r="H2" s="19"/>
    </row>
    <row r="3" spans="2:8" ht="15" customHeight="1" x14ac:dyDescent="0.25">
      <c r="C3" s="19"/>
      <c r="D3" s="19"/>
      <c r="E3" s="19"/>
      <c r="F3" s="19"/>
      <c r="G3" s="19"/>
      <c r="H3" s="19"/>
    </row>
    <row r="4" spans="2:8" ht="15" customHeight="1" x14ac:dyDescent="0.25">
      <c r="C4" s="19"/>
      <c r="D4" s="19"/>
      <c r="E4" s="19"/>
      <c r="F4" s="19"/>
      <c r="G4" s="19"/>
      <c r="H4" s="19"/>
    </row>
    <row r="5" spans="2:8" ht="15" customHeight="1" x14ac:dyDescent="0.25">
      <c r="C5" s="19"/>
      <c r="D5" s="19"/>
      <c r="E5" s="19"/>
      <c r="F5" s="19"/>
      <c r="G5" s="19"/>
      <c r="H5" s="19"/>
    </row>
    <row r="6" spans="2:8" ht="24.75" customHeight="1" x14ac:dyDescent="0.25"/>
    <row r="7" spans="2:8" ht="37.5" customHeight="1" x14ac:dyDescent="0.25">
      <c r="C7" s="20" t="s">
        <v>0</v>
      </c>
      <c r="D7" s="20"/>
      <c r="E7" s="20"/>
      <c r="F7" s="20"/>
      <c r="G7" s="20"/>
      <c r="H7" s="20"/>
    </row>
    <row r="8" spans="2:8" ht="28.5" x14ac:dyDescent="0.4">
      <c r="C8" s="21" t="s">
        <v>1</v>
      </c>
      <c r="D8" s="21"/>
      <c r="E8" s="21"/>
      <c r="F8" s="21"/>
      <c r="G8" s="21"/>
      <c r="H8" s="21"/>
    </row>
    <row r="9" spans="2:8" ht="16.5" customHeight="1" x14ac:dyDescent="0.35">
      <c r="C9" s="2"/>
      <c r="D9" s="2"/>
      <c r="E9" s="2"/>
      <c r="F9" s="2"/>
      <c r="G9" s="2"/>
      <c r="H9" s="2"/>
    </row>
    <row r="10" spans="2:8" ht="16.5" customHeight="1" x14ac:dyDescent="0.35">
      <c r="C10" s="7" t="s">
        <v>2</v>
      </c>
      <c r="D10" s="2"/>
      <c r="E10" s="2"/>
      <c r="F10" s="2"/>
      <c r="G10" s="2"/>
      <c r="H10" s="2"/>
    </row>
    <row r="11" spans="2:8" ht="16.5" customHeight="1" x14ac:dyDescent="0.3">
      <c r="C11" s="7" t="s">
        <v>15</v>
      </c>
    </row>
    <row r="12" spans="2:8" ht="16.5" customHeight="1" x14ac:dyDescent="0.25">
      <c r="C12" s="1"/>
      <c r="D12" s="4"/>
      <c r="E12" s="4"/>
      <c r="F12" s="4"/>
      <c r="G12" s="4"/>
      <c r="H12" s="4"/>
    </row>
    <row r="13" spans="2:8" ht="16.5" customHeight="1" x14ac:dyDescent="0.25">
      <c r="C13" s="8" t="s">
        <v>4</v>
      </c>
    </row>
    <row r="14" spans="2:8" ht="16.5" customHeight="1" x14ac:dyDescent="0.25">
      <c r="C14" s="1"/>
    </row>
    <row r="15" spans="2:8" ht="80.25" customHeight="1" x14ac:dyDescent="0.25">
      <c r="B15" s="6"/>
      <c r="C15" s="3" t="s">
        <v>16</v>
      </c>
      <c r="D15" s="3" t="s">
        <v>14</v>
      </c>
      <c r="E15" s="3" t="s">
        <v>7</v>
      </c>
      <c r="F15" s="3" t="s">
        <v>8</v>
      </c>
      <c r="G15" s="3" t="s">
        <v>9</v>
      </c>
      <c r="H15" s="9" t="s">
        <v>10</v>
      </c>
    </row>
    <row r="16" spans="2:8" ht="151.5" customHeight="1" x14ac:dyDescent="0.25">
      <c r="B16" s="5">
        <v>1</v>
      </c>
      <c r="C16" s="10" t="s">
        <v>11</v>
      </c>
      <c r="D16" s="17"/>
      <c r="E16" s="11">
        <f>Tableau10456101112[[#This Row],[Coût groupe/ jour    HT ]]*2</f>
        <v>0</v>
      </c>
      <c r="F16" s="17"/>
      <c r="G16" s="11">
        <v>0</v>
      </c>
      <c r="H16" s="12"/>
    </row>
    <row r="17" spans="2:8" ht="40.5" customHeight="1" x14ac:dyDescent="0.25">
      <c r="B17" s="3"/>
      <c r="C17" s="3"/>
      <c r="D17" s="3"/>
      <c r="E17" s="3"/>
      <c r="F17" s="3"/>
      <c r="G17" s="3"/>
      <c r="H17" s="13"/>
    </row>
    <row r="18" spans="2:8" ht="135.75" customHeight="1" x14ac:dyDescent="0.25">
      <c r="C18" s="16" t="s">
        <v>12</v>
      </c>
      <c r="D18" s="14"/>
      <c r="E18" s="14"/>
      <c r="F18" s="14"/>
      <c r="G18" s="15"/>
    </row>
  </sheetData>
  <mergeCells count="3">
    <mergeCell ref="C1:H5"/>
    <mergeCell ref="C7:H7"/>
    <mergeCell ref="C8:H8"/>
  </mergeCells>
  <pageMargins left="0.7" right="0.7" top="0.75" bottom="0.75" header="0.3" footer="0.3"/>
  <pageSetup paperSize="9" scale="40" orientation="landscape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EE6E1-70B5-4FA2-B69B-BCEC0FD0A1D9}">
  <sheetPr>
    <tabColor rgb="FFE83365"/>
  </sheetPr>
  <dimension ref="B1:H18"/>
  <sheetViews>
    <sheetView zoomScale="90" zoomScaleNormal="90" zoomScaleSheetLayoutView="110" zoomScalePageLayoutView="60" workbookViewId="0">
      <selection activeCell="C1" sqref="C1:H5"/>
    </sheetView>
  </sheetViews>
  <sheetFormatPr baseColWidth="10" defaultColWidth="11.42578125" defaultRowHeight="15" x14ac:dyDescent="0.25"/>
  <cols>
    <col min="2" max="2" width="11.140625" customWidth="1"/>
    <col min="3" max="3" width="51.7109375" customWidth="1"/>
    <col min="4" max="4" width="21" customWidth="1"/>
    <col min="5" max="5" width="20" customWidth="1"/>
    <col min="6" max="6" width="19.28515625" customWidth="1"/>
    <col min="7" max="7" width="21.85546875" customWidth="1"/>
  </cols>
  <sheetData>
    <row r="1" spans="2:8" ht="15" customHeight="1" x14ac:dyDescent="0.25">
      <c r="C1" s="18" t="s">
        <v>26</v>
      </c>
      <c r="D1" s="19"/>
      <c r="E1" s="19"/>
      <c r="F1" s="19"/>
      <c r="G1" s="19"/>
      <c r="H1" s="19"/>
    </row>
    <row r="2" spans="2:8" ht="15" customHeight="1" x14ac:dyDescent="0.25">
      <c r="C2" s="19"/>
      <c r="D2" s="19"/>
      <c r="E2" s="19"/>
      <c r="F2" s="19"/>
      <c r="G2" s="19"/>
      <c r="H2" s="19"/>
    </row>
    <row r="3" spans="2:8" ht="15" customHeight="1" x14ac:dyDescent="0.25">
      <c r="C3" s="19"/>
      <c r="D3" s="19"/>
      <c r="E3" s="19"/>
      <c r="F3" s="19"/>
      <c r="G3" s="19"/>
      <c r="H3" s="19"/>
    </row>
    <row r="4" spans="2:8" ht="15" customHeight="1" x14ac:dyDescent="0.25">
      <c r="C4" s="19"/>
      <c r="D4" s="19"/>
      <c r="E4" s="19"/>
      <c r="F4" s="19"/>
      <c r="G4" s="19"/>
      <c r="H4" s="19"/>
    </row>
    <row r="5" spans="2:8" ht="15" customHeight="1" x14ac:dyDescent="0.25">
      <c r="C5" s="19"/>
      <c r="D5" s="19"/>
      <c r="E5" s="19"/>
      <c r="F5" s="19"/>
      <c r="G5" s="19"/>
      <c r="H5" s="19"/>
    </row>
    <row r="6" spans="2:8" ht="24.75" customHeight="1" x14ac:dyDescent="0.25"/>
    <row r="7" spans="2:8" ht="37.5" customHeight="1" x14ac:dyDescent="0.25">
      <c r="C7" s="20" t="s">
        <v>0</v>
      </c>
      <c r="D7" s="20"/>
      <c r="E7" s="20"/>
      <c r="F7" s="20"/>
      <c r="G7" s="20"/>
      <c r="H7" s="20"/>
    </row>
    <row r="8" spans="2:8" ht="28.5" x14ac:dyDescent="0.4">
      <c r="C8" s="21" t="s">
        <v>1</v>
      </c>
      <c r="D8" s="21"/>
      <c r="E8" s="21"/>
      <c r="F8" s="21"/>
      <c r="G8" s="21"/>
      <c r="H8" s="21"/>
    </row>
    <row r="9" spans="2:8" ht="16.5" customHeight="1" x14ac:dyDescent="0.35">
      <c r="C9" s="2"/>
      <c r="D9" s="2"/>
      <c r="E9" s="2"/>
      <c r="F9" s="2"/>
      <c r="G9" s="2"/>
      <c r="H9" s="2"/>
    </row>
    <row r="10" spans="2:8" ht="16.5" customHeight="1" x14ac:dyDescent="0.35">
      <c r="C10" s="7" t="s">
        <v>2</v>
      </c>
      <c r="D10" s="2"/>
      <c r="E10" s="2"/>
      <c r="F10" s="2"/>
      <c r="G10" s="2"/>
      <c r="H10" s="2"/>
    </row>
    <row r="11" spans="2:8" ht="16.5" customHeight="1" x14ac:dyDescent="0.3">
      <c r="C11" s="7" t="s">
        <v>17</v>
      </c>
    </row>
    <row r="12" spans="2:8" ht="16.5" customHeight="1" x14ac:dyDescent="0.25">
      <c r="C12" s="1"/>
      <c r="D12" s="4"/>
      <c r="E12" s="4"/>
      <c r="F12" s="4"/>
      <c r="G12" s="4"/>
      <c r="H12" s="4"/>
    </row>
    <row r="13" spans="2:8" ht="16.5" customHeight="1" x14ac:dyDescent="0.25">
      <c r="C13" s="8" t="s">
        <v>4</v>
      </c>
    </row>
    <row r="14" spans="2:8" ht="16.5" customHeight="1" x14ac:dyDescent="0.25">
      <c r="C14" s="1"/>
    </row>
    <row r="15" spans="2:8" ht="80.25" customHeight="1" x14ac:dyDescent="0.25">
      <c r="B15" s="6"/>
      <c r="C15" s="3" t="s">
        <v>5</v>
      </c>
      <c r="D15" s="3" t="s">
        <v>14</v>
      </c>
      <c r="E15" s="3" t="s">
        <v>7</v>
      </c>
      <c r="F15" s="3" t="s">
        <v>8</v>
      </c>
      <c r="G15" s="3" t="s">
        <v>9</v>
      </c>
      <c r="H15" s="9" t="s">
        <v>10</v>
      </c>
    </row>
    <row r="16" spans="2:8" ht="151.5" customHeight="1" x14ac:dyDescent="0.25">
      <c r="B16" s="5">
        <v>1</v>
      </c>
      <c r="C16" s="10" t="s">
        <v>11</v>
      </c>
      <c r="D16" s="17"/>
      <c r="E16" s="11">
        <f>Tableau104561011[[#This Row],[Coût groupe/ jour    HT ]]*2</f>
        <v>0</v>
      </c>
      <c r="F16" s="17"/>
      <c r="G16" s="11">
        <f>Tableau104561011[[#This Row],[Coût groupe/ jour    TTC (si soumis)]]*2</f>
        <v>0</v>
      </c>
      <c r="H16" s="12"/>
    </row>
    <row r="17" spans="2:8" ht="40.5" customHeight="1" x14ac:dyDescent="0.25">
      <c r="B17" s="3"/>
      <c r="C17" s="3"/>
      <c r="D17" s="3"/>
      <c r="E17" s="3"/>
      <c r="F17" s="3"/>
      <c r="G17" s="3"/>
      <c r="H17" s="13"/>
    </row>
    <row r="18" spans="2:8" ht="139.5" customHeight="1" x14ac:dyDescent="0.25">
      <c r="C18" s="16" t="s">
        <v>12</v>
      </c>
      <c r="D18" s="14"/>
      <c r="E18" s="14"/>
      <c r="F18" s="14"/>
      <c r="G18" s="15"/>
    </row>
  </sheetData>
  <mergeCells count="3">
    <mergeCell ref="C1:H5"/>
    <mergeCell ref="C7:H7"/>
    <mergeCell ref="C8:H8"/>
  </mergeCells>
  <pageMargins left="0.7" right="0.7" top="0.75" bottom="0.75" header="0.3" footer="0.3"/>
  <pageSetup paperSize="9" scale="40" orientation="landscape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626D1-7B2E-4FA2-882A-F68D5B967CEB}">
  <sheetPr>
    <tabColor rgb="FFE83365"/>
  </sheetPr>
  <dimension ref="B1:H18"/>
  <sheetViews>
    <sheetView zoomScale="90" zoomScaleNormal="90" zoomScaleSheetLayoutView="110" zoomScalePageLayoutView="60" workbookViewId="0">
      <selection activeCell="C1" sqref="C1:H5"/>
    </sheetView>
  </sheetViews>
  <sheetFormatPr baseColWidth="10" defaultColWidth="11.42578125" defaultRowHeight="15" x14ac:dyDescent="0.25"/>
  <cols>
    <col min="2" max="2" width="11.140625" customWidth="1"/>
    <col min="3" max="3" width="51.7109375" customWidth="1"/>
    <col min="4" max="4" width="21" customWidth="1"/>
    <col min="5" max="5" width="20" customWidth="1"/>
    <col min="6" max="6" width="19.28515625" customWidth="1"/>
    <col min="7" max="7" width="21.85546875" customWidth="1"/>
  </cols>
  <sheetData>
    <row r="1" spans="2:8" ht="15" customHeight="1" x14ac:dyDescent="0.25">
      <c r="C1" s="18" t="s">
        <v>26</v>
      </c>
      <c r="D1" s="19"/>
      <c r="E1" s="19"/>
      <c r="F1" s="19"/>
      <c r="G1" s="19"/>
      <c r="H1" s="19"/>
    </row>
    <row r="2" spans="2:8" ht="15" customHeight="1" x14ac:dyDescent="0.25">
      <c r="C2" s="19"/>
      <c r="D2" s="19"/>
      <c r="E2" s="19"/>
      <c r="F2" s="19"/>
      <c r="G2" s="19"/>
      <c r="H2" s="19"/>
    </row>
    <row r="3" spans="2:8" ht="15" customHeight="1" x14ac:dyDescent="0.25">
      <c r="C3" s="19"/>
      <c r="D3" s="19"/>
      <c r="E3" s="19"/>
      <c r="F3" s="19"/>
      <c r="G3" s="19"/>
      <c r="H3" s="19"/>
    </row>
    <row r="4" spans="2:8" ht="15" customHeight="1" x14ac:dyDescent="0.25">
      <c r="C4" s="19"/>
      <c r="D4" s="19"/>
      <c r="E4" s="19"/>
      <c r="F4" s="19"/>
      <c r="G4" s="19"/>
      <c r="H4" s="19"/>
    </row>
    <row r="5" spans="2:8" ht="15" customHeight="1" x14ac:dyDescent="0.25">
      <c r="C5" s="19"/>
      <c r="D5" s="19"/>
      <c r="E5" s="19"/>
      <c r="F5" s="19"/>
      <c r="G5" s="19"/>
      <c r="H5" s="19"/>
    </row>
    <row r="6" spans="2:8" ht="24.75" customHeight="1" x14ac:dyDescent="0.25"/>
    <row r="7" spans="2:8" ht="37.5" customHeight="1" x14ac:dyDescent="0.25">
      <c r="C7" s="20" t="s">
        <v>0</v>
      </c>
      <c r="D7" s="20"/>
      <c r="E7" s="20"/>
      <c r="F7" s="20"/>
      <c r="G7" s="20"/>
      <c r="H7" s="20"/>
    </row>
    <row r="8" spans="2:8" ht="28.5" x14ac:dyDescent="0.4">
      <c r="C8" s="21" t="s">
        <v>1</v>
      </c>
      <c r="D8" s="21"/>
      <c r="E8" s="21"/>
      <c r="F8" s="21"/>
      <c r="G8" s="21"/>
      <c r="H8" s="21"/>
    </row>
    <row r="9" spans="2:8" ht="16.5" customHeight="1" x14ac:dyDescent="0.35">
      <c r="C9" s="2"/>
      <c r="D9" s="2"/>
      <c r="E9" s="2"/>
      <c r="F9" s="2"/>
      <c r="G9" s="2"/>
      <c r="H9" s="2"/>
    </row>
    <row r="10" spans="2:8" ht="16.5" customHeight="1" x14ac:dyDescent="0.35">
      <c r="C10" s="7" t="s">
        <v>2</v>
      </c>
      <c r="D10" s="2"/>
      <c r="E10" s="2"/>
      <c r="F10" s="2"/>
      <c r="G10" s="2"/>
      <c r="H10" s="2"/>
    </row>
    <row r="11" spans="2:8" ht="16.5" customHeight="1" x14ac:dyDescent="0.3">
      <c r="C11" s="7" t="s">
        <v>18</v>
      </c>
    </row>
    <row r="12" spans="2:8" ht="16.5" customHeight="1" x14ac:dyDescent="0.25">
      <c r="C12" s="1"/>
      <c r="D12" s="4"/>
      <c r="E12" s="4"/>
      <c r="F12" s="4"/>
      <c r="G12" s="4"/>
      <c r="H12" s="4"/>
    </row>
    <row r="13" spans="2:8" ht="16.5" customHeight="1" x14ac:dyDescent="0.25">
      <c r="C13" s="8" t="s">
        <v>4</v>
      </c>
    </row>
    <row r="14" spans="2:8" ht="16.5" customHeight="1" x14ac:dyDescent="0.25">
      <c r="C14" s="1"/>
    </row>
    <row r="15" spans="2:8" ht="80.25" customHeight="1" x14ac:dyDescent="0.25">
      <c r="B15" s="6"/>
      <c r="C15" s="3" t="s">
        <v>5</v>
      </c>
      <c r="D15" s="3" t="s">
        <v>14</v>
      </c>
      <c r="E15" s="3" t="s">
        <v>7</v>
      </c>
      <c r="F15" s="3" t="s">
        <v>8</v>
      </c>
      <c r="G15" s="3" t="s">
        <v>9</v>
      </c>
      <c r="H15" s="9" t="s">
        <v>10</v>
      </c>
    </row>
    <row r="16" spans="2:8" ht="151.5" customHeight="1" x14ac:dyDescent="0.25">
      <c r="B16" s="5">
        <v>1</v>
      </c>
      <c r="C16" s="10" t="s">
        <v>11</v>
      </c>
      <c r="D16" s="17"/>
      <c r="E16" s="11">
        <f>Tableau1045610[[#This Row],[Coût groupe/ jour    HT ]]*2</f>
        <v>0</v>
      </c>
      <c r="F16" s="17"/>
      <c r="G16" s="11">
        <f>Tableau1045610[[#This Row],[Coût groupe/ jour    TTC (si soumis)]]*2</f>
        <v>0</v>
      </c>
      <c r="H16" s="12"/>
    </row>
    <row r="17" spans="2:8" ht="40.5" customHeight="1" x14ac:dyDescent="0.25">
      <c r="B17" s="3"/>
      <c r="C17" s="3"/>
      <c r="D17" s="3"/>
      <c r="E17" s="3"/>
      <c r="F17" s="3"/>
      <c r="G17" s="3"/>
      <c r="H17" s="13"/>
    </row>
    <row r="18" spans="2:8" ht="124.5" customHeight="1" x14ac:dyDescent="0.25">
      <c r="C18" s="16" t="s">
        <v>12</v>
      </c>
      <c r="D18" s="14"/>
      <c r="E18" s="14"/>
      <c r="F18" s="14"/>
      <c r="G18" s="15"/>
    </row>
  </sheetData>
  <mergeCells count="3">
    <mergeCell ref="C1:H5"/>
    <mergeCell ref="C7:H7"/>
    <mergeCell ref="C8:H8"/>
  </mergeCells>
  <pageMargins left="0.7" right="0.7" top="0.75" bottom="0.75" header="0.3" footer="0.3"/>
  <pageSetup paperSize="9" scale="40" orientation="landscape" r:id="rId1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E58B4-9801-4240-89D2-06822B95D39B}">
  <sheetPr>
    <tabColor rgb="FFE83365"/>
  </sheetPr>
  <dimension ref="B1:H18"/>
  <sheetViews>
    <sheetView zoomScale="90" zoomScaleNormal="90" zoomScaleSheetLayoutView="110" zoomScalePageLayoutView="60" workbookViewId="0">
      <selection activeCell="C1" sqref="C1:H5"/>
    </sheetView>
  </sheetViews>
  <sheetFormatPr baseColWidth="10" defaultColWidth="11.42578125" defaultRowHeight="15" x14ac:dyDescent="0.25"/>
  <cols>
    <col min="2" max="2" width="11.140625" customWidth="1"/>
    <col min="3" max="3" width="51.7109375" customWidth="1"/>
    <col min="4" max="4" width="21" customWidth="1"/>
    <col min="5" max="5" width="20" customWidth="1"/>
    <col min="6" max="6" width="19.28515625" customWidth="1"/>
    <col min="7" max="7" width="21.85546875" customWidth="1"/>
  </cols>
  <sheetData>
    <row r="1" spans="2:8" ht="15" customHeight="1" x14ac:dyDescent="0.25">
      <c r="C1" s="18" t="s">
        <v>26</v>
      </c>
      <c r="D1" s="19"/>
      <c r="E1" s="19"/>
      <c r="F1" s="19"/>
      <c r="G1" s="19"/>
      <c r="H1" s="19"/>
    </row>
    <row r="2" spans="2:8" ht="15" customHeight="1" x14ac:dyDescent="0.25">
      <c r="C2" s="19"/>
      <c r="D2" s="19"/>
      <c r="E2" s="19"/>
      <c r="F2" s="19"/>
      <c r="G2" s="19"/>
      <c r="H2" s="19"/>
    </row>
    <row r="3" spans="2:8" ht="15" customHeight="1" x14ac:dyDescent="0.25">
      <c r="C3" s="19"/>
      <c r="D3" s="19"/>
      <c r="E3" s="19"/>
      <c r="F3" s="19"/>
      <c r="G3" s="19"/>
      <c r="H3" s="19"/>
    </row>
    <row r="4" spans="2:8" ht="15" customHeight="1" x14ac:dyDescent="0.25">
      <c r="C4" s="19"/>
      <c r="D4" s="19"/>
      <c r="E4" s="19"/>
      <c r="F4" s="19"/>
      <c r="G4" s="19"/>
      <c r="H4" s="19"/>
    </row>
    <row r="5" spans="2:8" ht="15" customHeight="1" x14ac:dyDescent="0.25">
      <c r="C5" s="19"/>
      <c r="D5" s="19"/>
      <c r="E5" s="19"/>
      <c r="F5" s="19"/>
      <c r="G5" s="19"/>
      <c r="H5" s="19"/>
    </row>
    <row r="6" spans="2:8" ht="24.75" customHeight="1" x14ac:dyDescent="0.25"/>
    <row r="7" spans="2:8" ht="37.5" customHeight="1" x14ac:dyDescent="0.25">
      <c r="C7" s="20" t="s">
        <v>0</v>
      </c>
      <c r="D7" s="20"/>
      <c r="E7" s="20"/>
      <c r="F7" s="20"/>
      <c r="G7" s="20"/>
      <c r="H7" s="20"/>
    </row>
    <row r="8" spans="2:8" ht="28.5" x14ac:dyDescent="0.4">
      <c r="C8" s="21" t="s">
        <v>1</v>
      </c>
      <c r="D8" s="21"/>
      <c r="E8" s="21"/>
      <c r="F8" s="21"/>
      <c r="G8" s="21"/>
      <c r="H8" s="21"/>
    </row>
    <row r="9" spans="2:8" ht="16.5" customHeight="1" x14ac:dyDescent="0.35">
      <c r="C9" s="2"/>
      <c r="D9" s="2"/>
      <c r="E9" s="2"/>
      <c r="F9" s="2"/>
      <c r="G9" s="2"/>
      <c r="H9" s="2"/>
    </row>
    <row r="10" spans="2:8" ht="16.5" customHeight="1" x14ac:dyDescent="0.35">
      <c r="C10" s="7" t="s">
        <v>2</v>
      </c>
      <c r="D10" s="2"/>
      <c r="E10" s="2"/>
      <c r="F10" s="2"/>
      <c r="G10" s="2"/>
      <c r="H10" s="2"/>
    </row>
    <row r="11" spans="2:8" ht="16.5" customHeight="1" x14ac:dyDescent="0.3">
      <c r="C11" s="7" t="s">
        <v>19</v>
      </c>
    </row>
    <row r="12" spans="2:8" ht="16.5" customHeight="1" x14ac:dyDescent="0.25">
      <c r="C12" s="1"/>
      <c r="D12" s="4"/>
      <c r="E12" s="4"/>
      <c r="F12" s="4"/>
      <c r="G12" s="4"/>
      <c r="H12" s="4"/>
    </row>
    <row r="13" spans="2:8" ht="16.5" customHeight="1" x14ac:dyDescent="0.25">
      <c r="C13" s="8" t="s">
        <v>4</v>
      </c>
    </row>
    <row r="14" spans="2:8" ht="16.5" customHeight="1" x14ac:dyDescent="0.25">
      <c r="C14" s="1"/>
    </row>
    <row r="15" spans="2:8" ht="80.25" customHeight="1" x14ac:dyDescent="0.25">
      <c r="B15" s="6"/>
      <c r="C15" s="3" t="s">
        <v>5</v>
      </c>
      <c r="D15" s="3" t="s">
        <v>14</v>
      </c>
      <c r="E15" s="3" t="s">
        <v>7</v>
      </c>
      <c r="F15" s="3" t="s">
        <v>8</v>
      </c>
      <c r="G15" s="3" t="s">
        <v>9</v>
      </c>
      <c r="H15" s="9" t="s">
        <v>10</v>
      </c>
    </row>
    <row r="16" spans="2:8" ht="151.5" customHeight="1" x14ac:dyDescent="0.25">
      <c r="B16" s="5">
        <v>1</v>
      </c>
      <c r="C16" s="10" t="s">
        <v>11</v>
      </c>
      <c r="D16" s="17"/>
      <c r="E16" s="11">
        <f>Tableau10456[[#This Row],[Coût groupe/ jour    HT ]]*2</f>
        <v>0</v>
      </c>
      <c r="F16" s="17"/>
      <c r="G16" s="11">
        <f>Tableau10456[[#This Row],[Coût groupe/ jour    TTC (si soumis)]]*2</f>
        <v>0</v>
      </c>
      <c r="H16" s="12"/>
    </row>
    <row r="17" spans="2:8" ht="40.5" customHeight="1" x14ac:dyDescent="0.25">
      <c r="B17" s="3"/>
      <c r="C17" s="3"/>
      <c r="D17" s="3"/>
      <c r="E17" s="3"/>
      <c r="F17" s="3"/>
      <c r="G17" s="3"/>
      <c r="H17" s="13"/>
    </row>
    <row r="18" spans="2:8" ht="132" customHeight="1" x14ac:dyDescent="0.25">
      <c r="C18" s="16" t="s">
        <v>12</v>
      </c>
      <c r="D18" s="14"/>
      <c r="E18" s="14"/>
      <c r="F18" s="14"/>
      <c r="G18" s="15"/>
    </row>
  </sheetData>
  <mergeCells count="3">
    <mergeCell ref="C1:H5"/>
    <mergeCell ref="C7:H7"/>
    <mergeCell ref="C8:H8"/>
  </mergeCells>
  <phoneticPr fontId="6" type="noConversion"/>
  <pageMargins left="0.7" right="0.7" top="0.75" bottom="0.75" header="0.3" footer="0.3"/>
  <pageSetup paperSize="9" scale="40" orientation="landscape" r:id="rId1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3DF21-CB87-49DF-A7E3-5A0C295E4682}">
  <sheetPr>
    <tabColor rgb="FFE83365"/>
  </sheetPr>
  <dimension ref="B1:H18"/>
  <sheetViews>
    <sheetView zoomScale="90" zoomScaleNormal="90" zoomScaleSheetLayoutView="110" zoomScalePageLayoutView="60" workbookViewId="0">
      <selection activeCell="C1" sqref="C1:H5"/>
    </sheetView>
  </sheetViews>
  <sheetFormatPr baseColWidth="10" defaultColWidth="11.42578125" defaultRowHeight="15" x14ac:dyDescent="0.25"/>
  <cols>
    <col min="2" max="2" width="11.140625" customWidth="1"/>
    <col min="3" max="3" width="51.7109375" customWidth="1"/>
    <col min="4" max="4" width="21" customWidth="1"/>
    <col min="5" max="5" width="20" customWidth="1"/>
    <col min="6" max="6" width="19.28515625" customWidth="1"/>
    <col min="7" max="7" width="21.85546875" customWidth="1"/>
  </cols>
  <sheetData>
    <row r="1" spans="2:8" ht="15" customHeight="1" x14ac:dyDescent="0.25">
      <c r="C1" s="18" t="s">
        <v>26</v>
      </c>
      <c r="D1" s="19"/>
      <c r="E1" s="19"/>
      <c r="F1" s="19"/>
      <c r="G1" s="19"/>
      <c r="H1" s="19"/>
    </row>
    <row r="2" spans="2:8" ht="15" customHeight="1" x14ac:dyDescent="0.25">
      <c r="C2" s="19"/>
      <c r="D2" s="19"/>
      <c r="E2" s="19"/>
      <c r="F2" s="19"/>
      <c r="G2" s="19"/>
      <c r="H2" s="19"/>
    </row>
    <row r="3" spans="2:8" ht="15" customHeight="1" x14ac:dyDescent="0.25">
      <c r="C3" s="19"/>
      <c r="D3" s="19"/>
      <c r="E3" s="19"/>
      <c r="F3" s="19"/>
      <c r="G3" s="19"/>
      <c r="H3" s="19"/>
    </row>
    <row r="4" spans="2:8" ht="15" customHeight="1" x14ac:dyDescent="0.25">
      <c r="C4" s="19"/>
      <c r="D4" s="19"/>
      <c r="E4" s="19"/>
      <c r="F4" s="19"/>
      <c r="G4" s="19"/>
      <c r="H4" s="19"/>
    </row>
    <row r="5" spans="2:8" ht="15" customHeight="1" x14ac:dyDescent="0.25">
      <c r="C5" s="19"/>
      <c r="D5" s="19"/>
      <c r="E5" s="19"/>
      <c r="F5" s="19"/>
      <c r="G5" s="19"/>
      <c r="H5" s="19"/>
    </row>
    <row r="6" spans="2:8" ht="24.75" customHeight="1" x14ac:dyDescent="0.25"/>
    <row r="7" spans="2:8" ht="37.5" customHeight="1" x14ac:dyDescent="0.25">
      <c r="C7" s="20" t="s">
        <v>0</v>
      </c>
      <c r="D7" s="20"/>
      <c r="E7" s="20"/>
      <c r="F7" s="20"/>
      <c r="G7" s="20"/>
      <c r="H7" s="20"/>
    </row>
    <row r="8" spans="2:8" ht="28.5" x14ac:dyDescent="0.4">
      <c r="C8" s="21" t="s">
        <v>1</v>
      </c>
      <c r="D8" s="21"/>
      <c r="E8" s="21"/>
      <c r="F8" s="21"/>
      <c r="G8" s="21"/>
      <c r="H8" s="21"/>
    </row>
    <row r="9" spans="2:8" ht="16.5" customHeight="1" x14ac:dyDescent="0.35">
      <c r="C9" s="2"/>
      <c r="D9" s="2"/>
      <c r="E9" s="2"/>
      <c r="F9" s="2"/>
      <c r="G9" s="2"/>
      <c r="H9" s="2"/>
    </row>
    <row r="10" spans="2:8" ht="16.5" customHeight="1" x14ac:dyDescent="0.35">
      <c r="C10" s="7" t="s">
        <v>2</v>
      </c>
      <c r="D10" s="2"/>
      <c r="E10" s="2"/>
      <c r="F10" s="2"/>
      <c r="G10" s="2"/>
      <c r="H10" s="2"/>
    </row>
    <row r="11" spans="2:8" ht="16.5" customHeight="1" x14ac:dyDescent="0.3">
      <c r="C11" s="7" t="s">
        <v>20</v>
      </c>
    </row>
    <row r="12" spans="2:8" ht="16.5" customHeight="1" x14ac:dyDescent="0.25">
      <c r="C12" s="1"/>
      <c r="D12" s="4"/>
      <c r="E12" s="4"/>
      <c r="F12" s="4"/>
      <c r="G12" s="4"/>
      <c r="H12" s="4"/>
    </row>
    <row r="13" spans="2:8" ht="16.5" customHeight="1" x14ac:dyDescent="0.25">
      <c r="C13" s="8" t="s">
        <v>4</v>
      </c>
    </row>
    <row r="14" spans="2:8" ht="16.5" customHeight="1" x14ac:dyDescent="0.25">
      <c r="C14" s="1"/>
    </row>
    <row r="15" spans="2:8" ht="80.25" customHeight="1" x14ac:dyDescent="0.25">
      <c r="B15" s="6"/>
      <c r="C15" s="3" t="s">
        <v>5</v>
      </c>
      <c r="D15" s="3" t="s">
        <v>14</v>
      </c>
      <c r="E15" s="3" t="s">
        <v>7</v>
      </c>
      <c r="F15" s="3" t="s">
        <v>8</v>
      </c>
      <c r="G15" s="3" t="s">
        <v>9</v>
      </c>
      <c r="H15" s="9" t="s">
        <v>10</v>
      </c>
    </row>
    <row r="16" spans="2:8" ht="151.5" customHeight="1" x14ac:dyDescent="0.25">
      <c r="B16" s="5">
        <v>1</v>
      </c>
      <c r="C16" s="10" t="s">
        <v>11</v>
      </c>
      <c r="D16" s="17"/>
      <c r="E16" s="11">
        <f>Tableau1045[[#This Row],[Coût groupe/ jour    HT ]]*2</f>
        <v>0</v>
      </c>
      <c r="F16" s="17"/>
      <c r="G16" s="11">
        <f>Tableau1045[[#This Row],[Coût groupe/ jour    TTC (si soumis)]]*2</f>
        <v>0</v>
      </c>
      <c r="H16" s="12"/>
    </row>
    <row r="17" spans="2:8" ht="40.5" customHeight="1" x14ac:dyDescent="0.25">
      <c r="B17" s="3"/>
      <c r="C17" s="3"/>
      <c r="D17" s="3"/>
      <c r="E17" s="3"/>
      <c r="F17" s="3"/>
      <c r="G17" s="3"/>
      <c r="H17" s="13"/>
    </row>
    <row r="18" spans="2:8" ht="134.25" customHeight="1" x14ac:dyDescent="0.25">
      <c r="C18" s="16" t="s">
        <v>12</v>
      </c>
      <c r="D18" s="14"/>
      <c r="E18" s="14"/>
      <c r="F18" s="14"/>
      <c r="G18" s="15"/>
    </row>
  </sheetData>
  <mergeCells count="3">
    <mergeCell ref="C1:H5"/>
    <mergeCell ref="C7:H7"/>
    <mergeCell ref="C8:H8"/>
  </mergeCells>
  <pageMargins left="0.7" right="0.7" top="0.75" bottom="0.75" header="0.3" footer="0.3"/>
  <pageSetup paperSize="9" scale="40" orientation="landscape" r:id="rId1"/>
  <drawing r:id="rId2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55D5B-9FA7-4469-8B24-4355A4447FF9}">
  <sheetPr>
    <tabColor rgb="FFE83365"/>
  </sheetPr>
  <dimension ref="B1:H18"/>
  <sheetViews>
    <sheetView zoomScale="90" zoomScaleNormal="90" zoomScaleSheetLayoutView="110" zoomScalePageLayoutView="60" workbookViewId="0">
      <selection activeCell="C1" sqref="C1:H5"/>
    </sheetView>
  </sheetViews>
  <sheetFormatPr baseColWidth="10" defaultColWidth="11.42578125" defaultRowHeight="15" x14ac:dyDescent="0.25"/>
  <cols>
    <col min="2" max="2" width="11.140625" customWidth="1"/>
    <col min="3" max="3" width="51.7109375" customWidth="1"/>
    <col min="4" max="4" width="21" customWidth="1"/>
    <col min="5" max="5" width="20" customWidth="1"/>
    <col min="6" max="6" width="19.28515625" customWidth="1"/>
    <col min="7" max="7" width="21.85546875" customWidth="1"/>
  </cols>
  <sheetData>
    <row r="1" spans="2:8" ht="15" customHeight="1" x14ac:dyDescent="0.25">
      <c r="C1" s="18" t="s">
        <v>26</v>
      </c>
      <c r="D1" s="19"/>
      <c r="E1" s="19"/>
      <c r="F1" s="19"/>
      <c r="G1" s="19"/>
      <c r="H1" s="19"/>
    </row>
    <row r="2" spans="2:8" ht="15" customHeight="1" x14ac:dyDescent="0.25">
      <c r="C2" s="19"/>
      <c r="D2" s="19"/>
      <c r="E2" s="19"/>
      <c r="F2" s="19"/>
      <c r="G2" s="19"/>
      <c r="H2" s="19"/>
    </row>
    <row r="3" spans="2:8" ht="15" customHeight="1" x14ac:dyDescent="0.25">
      <c r="C3" s="19"/>
      <c r="D3" s="19"/>
      <c r="E3" s="19"/>
      <c r="F3" s="19"/>
      <c r="G3" s="19"/>
      <c r="H3" s="19"/>
    </row>
    <row r="4" spans="2:8" ht="15" customHeight="1" x14ac:dyDescent="0.25">
      <c r="C4" s="19"/>
      <c r="D4" s="19"/>
      <c r="E4" s="19"/>
      <c r="F4" s="19"/>
      <c r="G4" s="19"/>
      <c r="H4" s="19"/>
    </row>
    <row r="5" spans="2:8" ht="15" customHeight="1" x14ac:dyDescent="0.25">
      <c r="C5" s="19"/>
      <c r="D5" s="19"/>
      <c r="E5" s="19"/>
      <c r="F5" s="19"/>
      <c r="G5" s="19"/>
      <c r="H5" s="19"/>
    </row>
    <row r="6" spans="2:8" ht="24.75" customHeight="1" x14ac:dyDescent="0.25"/>
    <row r="7" spans="2:8" ht="37.5" customHeight="1" x14ac:dyDescent="0.25">
      <c r="C7" s="20" t="s">
        <v>0</v>
      </c>
      <c r="D7" s="20"/>
      <c r="E7" s="20"/>
      <c r="F7" s="20"/>
      <c r="G7" s="20"/>
      <c r="H7" s="20"/>
    </row>
    <row r="8" spans="2:8" ht="28.5" x14ac:dyDescent="0.4">
      <c r="C8" s="21" t="s">
        <v>1</v>
      </c>
      <c r="D8" s="21"/>
      <c r="E8" s="21"/>
      <c r="F8" s="21"/>
      <c r="G8" s="21"/>
      <c r="H8" s="21"/>
    </row>
    <row r="9" spans="2:8" ht="16.5" customHeight="1" x14ac:dyDescent="0.35">
      <c r="C9" s="2"/>
      <c r="D9" s="2"/>
      <c r="E9" s="2"/>
      <c r="F9" s="2"/>
      <c r="G9" s="2"/>
      <c r="H9" s="2"/>
    </row>
    <row r="10" spans="2:8" ht="16.5" customHeight="1" x14ac:dyDescent="0.35">
      <c r="C10" s="7" t="s">
        <v>2</v>
      </c>
      <c r="D10" s="2"/>
      <c r="E10" s="2"/>
      <c r="F10" s="2"/>
      <c r="G10" s="2"/>
      <c r="H10" s="2"/>
    </row>
    <row r="11" spans="2:8" ht="16.5" customHeight="1" x14ac:dyDescent="0.3">
      <c r="C11" s="7" t="s">
        <v>21</v>
      </c>
    </row>
    <row r="12" spans="2:8" ht="16.5" customHeight="1" x14ac:dyDescent="0.25">
      <c r="C12" s="1"/>
      <c r="D12" s="4"/>
      <c r="E12" s="4"/>
      <c r="F12" s="4"/>
      <c r="G12" s="4"/>
      <c r="H12" s="4"/>
    </row>
    <row r="13" spans="2:8" ht="16.5" customHeight="1" x14ac:dyDescent="0.25">
      <c r="C13" s="8" t="s">
        <v>4</v>
      </c>
    </row>
    <row r="14" spans="2:8" ht="16.5" customHeight="1" x14ac:dyDescent="0.25">
      <c r="C14" s="1"/>
    </row>
    <row r="15" spans="2:8" ht="80.25" customHeight="1" x14ac:dyDescent="0.25">
      <c r="B15" s="6"/>
      <c r="C15" s="3" t="s">
        <v>5</v>
      </c>
      <c r="D15" s="3" t="s">
        <v>14</v>
      </c>
      <c r="E15" s="3" t="s">
        <v>7</v>
      </c>
      <c r="F15" s="3" t="s">
        <v>8</v>
      </c>
      <c r="G15" s="3" t="s">
        <v>9</v>
      </c>
      <c r="H15" s="9" t="s">
        <v>10</v>
      </c>
    </row>
    <row r="16" spans="2:8" ht="151.5" customHeight="1" x14ac:dyDescent="0.25">
      <c r="B16" s="5">
        <v>1</v>
      </c>
      <c r="C16" s="10" t="s">
        <v>11</v>
      </c>
      <c r="D16" s="17"/>
      <c r="E16" s="11">
        <f>Tableau104[[#This Row],[Coût groupe/ jour    HT ]]*2</f>
        <v>0</v>
      </c>
      <c r="F16" s="17"/>
      <c r="G16" s="11">
        <f>Tableau104[[#This Row],[Coût groupe/ jour    TTC (si soumis)]]*2</f>
        <v>0</v>
      </c>
      <c r="H16" s="12"/>
    </row>
    <row r="17" spans="2:8" ht="40.5" customHeight="1" x14ac:dyDescent="0.25">
      <c r="B17" s="3"/>
      <c r="C17" s="3"/>
      <c r="D17" s="3"/>
      <c r="E17" s="3"/>
      <c r="F17" s="3"/>
      <c r="G17" s="3"/>
      <c r="H17" s="13"/>
    </row>
    <row r="18" spans="2:8" ht="135" customHeight="1" x14ac:dyDescent="0.25">
      <c r="C18" s="16" t="s">
        <v>12</v>
      </c>
      <c r="D18" s="14"/>
      <c r="E18" s="14"/>
      <c r="F18" s="14"/>
      <c r="G18" s="15"/>
    </row>
  </sheetData>
  <mergeCells count="3">
    <mergeCell ref="C1:H5"/>
    <mergeCell ref="C7:H7"/>
    <mergeCell ref="C8:H8"/>
  </mergeCells>
  <pageMargins left="0.7" right="0.7" top="0.75" bottom="0.75" header="0.3" footer="0.3"/>
  <pageSetup paperSize="9" scale="40" orientation="landscape" r:id="rId1"/>
  <drawing r:id="rId2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rgb="FFE83365"/>
  </sheetPr>
  <dimension ref="B1:H18"/>
  <sheetViews>
    <sheetView zoomScale="90" zoomScaleNormal="90" zoomScaleSheetLayoutView="110" zoomScalePageLayoutView="60" workbookViewId="0">
      <selection activeCell="C1" sqref="C1:H5"/>
    </sheetView>
  </sheetViews>
  <sheetFormatPr baseColWidth="10" defaultColWidth="11.42578125" defaultRowHeight="15" x14ac:dyDescent="0.25"/>
  <cols>
    <col min="2" max="2" width="11.140625" customWidth="1"/>
    <col min="3" max="3" width="51.7109375" customWidth="1"/>
    <col min="4" max="4" width="21" customWidth="1"/>
    <col min="5" max="5" width="20" customWidth="1"/>
    <col min="6" max="6" width="19.28515625" customWidth="1"/>
    <col min="7" max="7" width="21.85546875" customWidth="1"/>
  </cols>
  <sheetData>
    <row r="1" spans="2:8" ht="15" customHeight="1" x14ac:dyDescent="0.25">
      <c r="C1" s="18" t="s">
        <v>26</v>
      </c>
      <c r="D1" s="19"/>
      <c r="E1" s="19"/>
      <c r="F1" s="19"/>
      <c r="G1" s="19"/>
      <c r="H1" s="19"/>
    </row>
    <row r="2" spans="2:8" ht="15" customHeight="1" x14ac:dyDescent="0.25">
      <c r="C2" s="19"/>
      <c r="D2" s="19"/>
      <c r="E2" s="19"/>
      <c r="F2" s="19"/>
      <c r="G2" s="19"/>
      <c r="H2" s="19"/>
    </row>
    <row r="3" spans="2:8" ht="15" customHeight="1" x14ac:dyDescent="0.25">
      <c r="C3" s="19"/>
      <c r="D3" s="19"/>
      <c r="E3" s="19"/>
      <c r="F3" s="19"/>
      <c r="G3" s="19"/>
      <c r="H3" s="19"/>
    </row>
    <row r="4" spans="2:8" ht="15" customHeight="1" x14ac:dyDescent="0.25">
      <c r="C4" s="19"/>
      <c r="D4" s="19"/>
      <c r="E4" s="19"/>
      <c r="F4" s="19"/>
      <c r="G4" s="19"/>
      <c r="H4" s="19"/>
    </row>
    <row r="5" spans="2:8" ht="15" customHeight="1" x14ac:dyDescent="0.25">
      <c r="C5" s="19"/>
      <c r="D5" s="19"/>
      <c r="E5" s="19"/>
      <c r="F5" s="19"/>
      <c r="G5" s="19"/>
      <c r="H5" s="19"/>
    </row>
    <row r="6" spans="2:8" ht="24.75" customHeight="1" x14ac:dyDescent="0.25"/>
    <row r="7" spans="2:8" ht="37.5" customHeight="1" x14ac:dyDescent="0.25">
      <c r="C7" s="20" t="s">
        <v>0</v>
      </c>
      <c r="D7" s="20"/>
      <c r="E7" s="20"/>
      <c r="F7" s="20"/>
      <c r="G7" s="20"/>
      <c r="H7" s="20"/>
    </row>
    <row r="8" spans="2:8" ht="28.5" x14ac:dyDescent="0.4">
      <c r="C8" s="21" t="s">
        <v>1</v>
      </c>
      <c r="D8" s="21"/>
      <c r="E8" s="21"/>
      <c r="F8" s="21"/>
      <c r="G8" s="21"/>
      <c r="H8" s="21"/>
    </row>
    <row r="9" spans="2:8" ht="16.5" customHeight="1" x14ac:dyDescent="0.35">
      <c r="C9" s="2"/>
      <c r="D9" s="2"/>
      <c r="E9" s="2"/>
      <c r="F9" s="2"/>
      <c r="G9" s="2"/>
      <c r="H9" s="2"/>
    </row>
    <row r="10" spans="2:8" ht="16.5" customHeight="1" x14ac:dyDescent="0.35">
      <c r="C10" s="7" t="s">
        <v>2</v>
      </c>
      <c r="D10" s="2"/>
      <c r="E10" s="2"/>
      <c r="F10" s="2"/>
      <c r="G10" s="2"/>
      <c r="H10" s="2"/>
    </row>
    <row r="11" spans="2:8" ht="16.5" customHeight="1" x14ac:dyDescent="0.3">
      <c r="C11" s="7" t="s">
        <v>22</v>
      </c>
    </row>
    <row r="12" spans="2:8" ht="16.5" customHeight="1" x14ac:dyDescent="0.25">
      <c r="C12" s="1"/>
      <c r="D12" s="4"/>
      <c r="E12" s="4"/>
      <c r="F12" s="4"/>
      <c r="G12" s="4"/>
      <c r="H12" s="4"/>
    </row>
    <row r="13" spans="2:8" ht="16.5" customHeight="1" x14ac:dyDescent="0.25">
      <c r="C13" s="8" t="s">
        <v>4</v>
      </c>
    </row>
    <row r="14" spans="2:8" ht="16.5" customHeight="1" x14ac:dyDescent="0.25">
      <c r="C14" s="1"/>
    </row>
    <row r="15" spans="2:8" ht="80.25" customHeight="1" x14ac:dyDescent="0.25">
      <c r="B15" s="6"/>
      <c r="C15" s="3" t="s">
        <v>5</v>
      </c>
      <c r="D15" s="3" t="s">
        <v>14</v>
      </c>
      <c r="E15" s="3" t="s">
        <v>7</v>
      </c>
      <c r="F15" s="3" t="s">
        <v>8</v>
      </c>
      <c r="G15" s="3" t="s">
        <v>9</v>
      </c>
      <c r="H15" s="9" t="s">
        <v>10</v>
      </c>
    </row>
    <row r="16" spans="2:8" ht="151.5" customHeight="1" x14ac:dyDescent="0.25">
      <c r="B16" s="5">
        <v>1</v>
      </c>
      <c r="C16" s="10" t="s">
        <v>11</v>
      </c>
      <c r="D16" s="17"/>
      <c r="E16" s="11">
        <f>Tableau10[[#This Row],[Coût groupe/ jour    HT ]]*2</f>
        <v>0</v>
      </c>
      <c r="F16" s="17"/>
      <c r="G16" s="11">
        <f>Tableau10[[#This Row],[Coût groupe/ jour    TTC (si soumis)]]*2</f>
        <v>0</v>
      </c>
      <c r="H16" s="12"/>
    </row>
    <row r="17" spans="2:8" ht="40.5" customHeight="1" x14ac:dyDescent="0.25">
      <c r="B17" s="3"/>
      <c r="C17" s="3"/>
      <c r="D17" s="3"/>
      <c r="E17" s="3"/>
      <c r="F17" s="3"/>
      <c r="G17" s="3"/>
      <c r="H17" s="13"/>
    </row>
    <row r="18" spans="2:8" ht="132" customHeight="1" x14ac:dyDescent="0.25">
      <c r="C18" s="16" t="s">
        <v>12</v>
      </c>
      <c r="D18" s="14"/>
      <c r="E18" s="14"/>
      <c r="F18" s="14"/>
      <c r="G18" s="15"/>
    </row>
  </sheetData>
  <mergeCells count="3">
    <mergeCell ref="C1:H5"/>
    <mergeCell ref="C7:H7"/>
    <mergeCell ref="C8:H8"/>
  </mergeCells>
  <phoneticPr fontId="6" type="noConversion"/>
  <pageMargins left="0.7" right="0.7" top="0.75" bottom="0.75" header="0.3" footer="0.3"/>
  <pageSetup paperSize="9" scale="40" orientation="landscape" r:id="rId1"/>
  <drawing r:id="rId2"/>
  <tableParts count="1"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76403-7014-4874-B0C8-2959C7F23EAF}">
  <sheetPr>
    <tabColor rgb="FFE83365"/>
  </sheetPr>
  <dimension ref="B1:H18"/>
  <sheetViews>
    <sheetView zoomScale="90" zoomScaleNormal="90" zoomScaleSheetLayoutView="110" zoomScalePageLayoutView="60" workbookViewId="0">
      <selection activeCell="C1" sqref="C1:H5"/>
    </sheetView>
  </sheetViews>
  <sheetFormatPr baseColWidth="10" defaultColWidth="11.42578125" defaultRowHeight="15" x14ac:dyDescent="0.25"/>
  <cols>
    <col min="2" max="2" width="11.140625" customWidth="1"/>
    <col min="3" max="3" width="51.7109375" customWidth="1"/>
    <col min="4" max="4" width="21" customWidth="1"/>
    <col min="5" max="5" width="20" customWidth="1"/>
    <col min="6" max="6" width="19.28515625" customWidth="1"/>
    <col min="7" max="7" width="21.85546875" customWidth="1"/>
  </cols>
  <sheetData>
    <row r="1" spans="2:8" ht="15" customHeight="1" x14ac:dyDescent="0.25">
      <c r="C1" s="18" t="s">
        <v>26</v>
      </c>
      <c r="D1" s="19"/>
      <c r="E1" s="19"/>
      <c r="F1" s="19"/>
      <c r="G1" s="19"/>
      <c r="H1" s="19"/>
    </row>
    <row r="2" spans="2:8" ht="15" customHeight="1" x14ac:dyDescent="0.25">
      <c r="C2" s="19"/>
      <c r="D2" s="19"/>
      <c r="E2" s="19"/>
      <c r="F2" s="19"/>
      <c r="G2" s="19"/>
      <c r="H2" s="19"/>
    </row>
    <row r="3" spans="2:8" ht="15" customHeight="1" x14ac:dyDescent="0.25">
      <c r="C3" s="19"/>
      <c r="D3" s="19"/>
      <c r="E3" s="19"/>
      <c r="F3" s="19"/>
      <c r="G3" s="19"/>
      <c r="H3" s="19"/>
    </row>
    <row r="4" spans="2:8" ht="15" customHeight="1" x14ac:dyDescent="0.25">
      <c r="C4" s="19"/>
      <c r="D4" s="19"/>
      <c r="E4" s="19"/>
      <c r="F4" s="19"/>
      <c r="G4" s="19"/>
      <c r="H4" s="19"/>
    </row>
    <row r="5" spans="2:8" ht="15" customHeight="1" x14ac:dyDescent="0.25">
      <c r="C5" s="19"/>
      <c r="D5" s="19"/>
      <c r="E5" s="19"/>
      <c r="F5" s="19"/>
      <c r="G5" s="19"/>
      <c r="H5" s="19"/>
    </row>
    <row r="6" spans="2:8" ht="24.75" customHeight="1" x14ac:dyDescent="0.25"/>
    <row r="7" spans="2:8" ht="37.5" customHeight="1" x14ac:dyDescent="0.25">
      <c r="C7" s="20" t="s">
        <v>0</v>
      </c>
      <c r="D7" s="20"/>
      <c r="E7" s="20"/>
      <c r="F7" s="20"/>
      <c r="G7" s="20"/>
      <c r="H7" s="20"/>
    </row>
    <row r="8" spans="2:8" ht="28.5" x14ac:dyDescent="0.4">
      <c r="C8" s="21" t="s">
        <v>1</v>
      </c>
      <c r="D8" s="21"/>
      <c r="E8" s="21"/>
      <c r="F8" s="21"/>
      <c r="G8" s="21"/>
      <c r="H8" s="21"/>
    </row>
    <row r="9" spans="2:8" ht="16.5" customHeight="1" x14ac:dyDescent="0.35">
      <c r="C9" s="2"/>
      <c r="D9" s="2"/>
      <c r="E9" s="2"/>
      <c r="F9" s="2"/>
      <c r="G9" s="2"/>
      <c r="H9" s="2"/>
    </row>
    <row r="10" spans="2:8" ht="16.5" customHeight="1" x14ac:dyDescent="0.35">
      <c r="C10" s="7" t="s">
        <v>2</v>
      </c>
      <c r="D10" s="2"/>
      <c r="E10" s="2"/>
      <c r="F10" s="2"/>
      <c r="G10" s="2"/>
      <c r="H10" s="2"/>
    </row>
    <row r="11" spans="2:8" ht="16.5" customHeight="1" x14ac:dyDescent="0.3">
      <c r="C11" s="7" t="s">
        <v>23</v>
      </c>
    </row>
    <row r="12" spans="2:8" ht="16.5" customHeight="1" x14ac:dyDescent="0.25">
      <c r="C12" s="1"/>
      <c r="D12" s="4"/>
      <c r="E12" s="4"/>
      <c r="F12" s="4"/>
      <c r="G12" s="4"/>
      <c r="H12" s="4"/>
    </row>
    <row r="13" spans="2:8" ht="16.5" customHeight="1" x14ac:dyDescent="0.25">
      <c r="C13" s="8" t="s">
        <v>4</v>
      </c>
    </row>
    <row r="14" spans="2:8" ht="16.5" customHeight="1" x14ac:dyDescent="0.25">
      <c r="C14" s="1"/>
    </row>
    <row r="15" spans="2:8" ht="80.25" customHeight="1" x14ac:dyDescent="0.25">
      <c r="B15" s="6"/>
      <c r="C15" s="3" t="s">
        <v>5</v>
      </c>
      <c r="D15" s="3" t="s">
        <v>14</v>
      </c>
      <c r="E15" s="3" t="s">
        <v>7</v>
      </c>
      <c r="F15" s="3" t="s">
        <v>8</v>
      </c>
      <c r="G15" s="3" t="s">
        <v>9</v>
      </c>
      <c r="H15" s="9" t="s">
        <v>10</v>
      </c>
    </row>
    <row r="16" spans="2:8" ht="151.5" customHeight="1" x14ac:dyDescent="0.25">
      <c r="B16" s="5">
        <v>1</v>
      </c>
      <c r="C16" s="10" t="s">
        <v>11</v>
      </c>
      <c r="D16" s="17"/>
      <c r="E16" s="11">
        <f>Tableau1015[[#This Row],[Coût groupe/ jour    HT ]]*2</f>
        <v>0</v>
      </c>
      <c r="F16" s="17"/>
      <c r="G16" s="11">
        <f>Tableau1015[[#This Row],[Coût groupe/ jour    TTC (si soumis)]]*2</f>
        <v>0</v>
      </c>
      <c r="H16" s="12"/>
    </row>
    <row r="17" spans="2:8" ht="40.5" customHeight="1" x14ac:dyDescent="0.25">
      <c r="B17" s="3"/>
      <c r="C17" s="3"/>
      <c r="D17" s="3"/>
      <c r="E17" s="3"/>
      <c r="F17" s="3"/>
      <c r="G17" s="3"/>
      <c r="H17" s="13"/>
    </row>
    <row r="18" spans="2:8" ht="130.5" customHeight="1" x14ac:dyDescent="0.25">
      <c r="C18" s="16" t="s">
        <v>12</v>
      </c>
      <c r="D18" s="14"/>
      <c r="E18" s="14"/>
      <c r="F18" s="14"/>
      <c r="G18" s="15"/>
    </row>
  </sheetData>
  <mergeCells count="3">
    <mergeCell ref="C1:H5"/>
    <mergeCell ref="C7:H7"/>
    <mergeCell ref="C8:H8"/>
  </mergeCells>
  <pageMargins left="0.7" right="0.7" top="0.75" bottom="0.75" header="0.3" footer="0.3"/>
  <pageSetup paperSize="9" scale="40" orientation="landscape" r:id="rId1"/>
  <drawing r:id="rId2"/>
  <tableParts count="1">
    <tablePart r:id="rId3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CC833-BEF4-47C1-B813-39C48EC1A96A}">
  <sheetPr>
    <tabColor rgb="FFE83365"/>
  </sheetPr>
  <dimension ref="B1:H18"/>
  <sheetViews>
    <sheetView zoomScale="90" zoomScaleNormal="90" workbookViewId="0">
      <selection activeCell="L9" sqref="L9"/>
    </sheetView>
  </sheetViews>
  <sheetFormatPr baseColWidth="10" defaultColWidth="11.42578125" defaultRowHeight="15" x14ac:dyDescent="0.25"/>
  <cols>
    <col min="2" max="2" width="11.140625" customWidth="1"/>
    <col min="3" max="3" width="51.7109375" customWidth="1"/>
    <col min="4" max="4" width="21" customWidth="1"/>
    <col min="5" max="5" width="20" customWidth="1"/>
    <col min="6" max="6" width="19.28515625" customWidth="1"/>
    <col min="7" max="7" width="21.85546875" customWidth="1"/>
  </cols>
  <sheetData>
    <row r="1" spans="2:8" ht="15" customHeight="1" x14ac:dyDescent="0.25">
      <c r="C1" s="18" t="s">
        <v>26</v>
      </c>
      <c r="D1" s="19"/>
      <c r="E1" s="19"/>
      <c r="F1" s="19"/>
      <c r="G1" s="19"/>
      <c r="H1" s="19"/>
    </row>
    <row r="2" spans="2:8" ht="15" customHeight="1" x14ac:dyDescent="0.25">
      <c r="C2" s="19"/>
      <c r="D2" s="19"/>
      <c r="E2" s="19"/>
      <c r="F2" s="19"/>
      <c r="G2" s="19"/>
      <c r="H2" s="19"/>
    </row>
    <row r="3" spans="2:8" ht="15" customHeight="1" x14ac:dyDescent="0.25">
      <c r="C3" s="19"/>
      <c r="D3" s="19"/>
      <c r="E3" s="19"/>
      <c r="F3" s="19"/>
      <c r="G3" s="19"/>
      <c r="H3" s="19"/>
    </row>
    <row r="4" spans="2:8" ht="15" customHeight="1" x14ac:dyDescent="0.25">
      <c r="C4" s="19"/>
      <c r="D4" s="19"/>
      <c r="E4" s="19"/>
      <c r="F4" s="19"/>
      <c r="G4" s="19"/>
      <c r="H4" s="19"/>
    </row>
    <row r="5" spans="2:8" ht="15" customHeight="1" x14ac:dyDescent="0.25">
      <c r="C5" s="19"/>
      <c r="D5" s="19"/>
      <c r="E5" s="19"/>
      <c r="F5" s="19"/>
      <c r="G5" s="19"/>
      <c r="H5" s="19"/>
    </row>
    <row r="6" spans="2:8" ht="24.75" customHeight="1" x14ac:dyDescent="0.25"/>
    <row r="7" spans="2:8" ht="37.5" customHeight="1" x14ac:dyDescent="0.25">
      <c r="C7" s="20" t="s">
        <v>0</v>
      </c>
      <c r="D7" s="20"/>
      <c r="E7" s="20"/>
      <c r="F7" s="20"/>
      <c r="G7" s="20"/>
      <c r="H7" s="20"/>
    </row>
    <row r="8" spans="2:8" ht="28.5" x14ac:dyDescent="0.4">
      <c r="C8" s="21" t="s">
        <v>1</v>
      </c>
      <c r="D8" s="21"/>
      <c r="E8" s="21"/>
      <c r="F8" s="21"/>
      <c r="G8" s="21"/>
      <c r="H8" s="21"/>
    </row>
    <row r="9" spans="2:8" ht="16.5" customHeight="1" x14ac:dyDescent="0.35">
      <c r="C9" s="2"/>
      <c r="D9" s="2"/>
      <c r="E9" s="2"/>
      <c r="F9" s="2"/>
      <c r="G9" s="2"/>
      <c r="H9" s="2"/>
    </row>
    <row r="10" spans="2:8" ht="16.5" customHeight="1" x14ac:dyDescent="0.35">
      <c r="C10" s="7" t="s">
        <v>2</v>
      </c>
      <c r="D10" s="2"/>
      <c r="E10" s="2"/>
      <c r="F10" s="2"/>
      <c r="G10" s="2"/>
      <c r="H10" s="2"/>
    </row>
    <row r="11" spans="2:8" ht="16.5" customHeight="1" x14ac:dyDescent="0.3">
      <c r="C11" s="7" t="s">
        <v>24</v>
      </c>
    </row>
    <row r="12" spans="2:8" ht="16.5" customHeight="1" x14ac:dyDescent="0.25">
      <c r="C12" s="1"/>
      <c r="D12" s="4"/>
      <c r="E12" s="4"/>
      <c r="F12" s="4"/>
      <c r="G12" s="4"/>
      <c r="H12" s="4"/>
    </row>
    <row r="13" spans="2:8" ht="16.5" customHeight="1" x14ac:dyDescent="0.25">
      <c r="C13" s="8" t="s">
        <v>4</v>
      </c>
    </row>
    <row r="14" spans="2:8" ht="16.5" customHeight="1" x14ac:dyDescent="0.25">
      <c r="C14" s="1"/>
    </row>
    <row r="15" spans="2:8" ht="80.25" customHeight="1" x14ac:dyDescent="0.25">
      <c r="B15" s="6"/>
      <c r="C15" s="3" t="s">
        <v>5</v>
      </c>
      <c r="D15" s="3" t="s">
        <v>14</v>
      </c>
      <c r="E15" s="3" t="s">
        <v>7</v>
      </c>
      <c r="F15" s="3" t="s">
        <v>8</v>
      </c>
      <c r="G15" s="3" t="s">
        <v>9</v>
      </c>
      <c r="H15" s="9" t="s">
        <v>10</v>
      </c>
    </row>
    <row r="16" spans="2:8" ht="151.5" customHeight="1" x14ac:dyDescent="0.25">
      <c r="B16" s="5">
        <v>1</v>
      </c>
      <c r="C16" s="10" t="s">
        <v>11</v>
      </c>
      <c r="D16" s="17"/>
      <c r="E16" s="11">
        <f>Tableau109[[#This Row],[Coût groupe/ jour    HT ]]*2</f>
        <v>0</v>
      </c>
      <c r="F16" s="17"/>
      <c r="G16" s="11">
        <f>Tableau109[[#This Row],[Coût groupe/ jour    TTC (si soumis)]]*2</f>
        <v>0</v>
      </c>
      <c r="H16" s="12"/>
    </row>
    <row r="17" spans="2:8" ht="40.5" customHeight="1" x14ac:dyDescent="0.25">
      <c r="B17" s="3"/>
      <c r="C17" s="3"/>
      <c r="D17" s="3"/>
      <c r="E17" s="3"/>
      <c r="F17" s="3"/>
      <c r="G17" s="3"/>
      <c r="H17" s="13"/>
    </row>
    <row r="18" spans="2:8" ht="130.5" customHeight="1" x14ac:dyDescent="0.25">
      <c r="C18" s="16" t="s">
        <v>25</v>
      </c>
      <c r="D18" s="14"/>
      <c r="E18" s="14"/>
      <c r="F18" s="14"/>
      <c r="G18" s="15"/>
    </row>
  </sheetData>
  <mergeCells count="3">
    <mergeCell ref="C1:H5"/>
    <mergeCell ref="C7:H7"/>
    <mergeCell ref="C8:H8"/>
  </mergeCells>
  <pageMargins left="0.7" right="0.7" top="0.75" bottom="0.75" header="0.3" footer="0.3"/>
  <pageSetup paperSize="9" orientation="portrait" verticalDpi="0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38667A37C47D409D935C18E98DB77E" ma:contentTypeVersion="15" ma:contentTypeDescription="Crée un document." ma:contentTypeScope="" ma:versionID="05686562cf190573f00d0c6597458e34">
  <xsd:schema xmlns:xsd="http://www.w3.org/2001/XMLSchema" xmlns:xs="http://www.w3.org/2001/XMLSchema" xmlns:p="http://schemas.microsoft.com/office/2006/metadata/properties" xmlns:ns2="98fbb2f6-716a-4d36-9ebe-d6e5e4447ac1" xmlns:ns3="9c0bd1b9-65ef-4178-a69d-7197d3efd461" targetNamespace="http://schemas.microsoft.com/office/2006/metadata/properties" ma:root="true" ma:fieldsID="d437652050a886790d2ff2059173eb5f" ns2:_="" ns3:_="">
    <xsd:import namespace="98fbb2f6-716a-4d36-9ebe-d6e5e4447ac1"/>
    <xsd:import namespace="9c0bd1b9-65ef-4178-a69d-7197d3efd46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fbb2f6-716a-4d36-9ebe-d6e5e4447ac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63f8db5-f38f-4dfd-9667-198bd1dc71c1}" ma:internalName="TaxCatchAll" ma:showField="CatchAllData" ma:web="98fbb2f6-716a-4d36-9ebe-d6e5e4447a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0bd1b9-65ef-4178-a69d-7197d3efd4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9ae82cb3-71b5-4c9f-9854-6f276eb3487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0bd1b9-65ef-4178-a69d-7197d3efd461">
      <Terms xmlns="http://schemas.microsoft.com/office/infopath/2007/PartnerControls"/>
    </lcf76f155ced4ddcb4097134ff3c332f>
    <TaxCatchAll xmlns="98fbb2f6-716a-4d36-9ebe-d6e5e4447ac1" xsi:nil="true"/>
  </documentManagement>
</p:properties>
</file>

<file path=customXml/itemProps1.xml><?xml version="1.0" encoding="utf-8"?>
<ds:datastoreItem xmlns:ds="http://schemas.openxmlformats.org/officeDocument/2006/customXml" ds:itemID="{9221BE98-7508-44D8-82B8-F3D2F3E9650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43ED58-B174-4193-83FD-08D7E8B5B4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fbb2f6-716a-4d36-9ebe-d6e5e4447ac1"/>
    <ds:schemaRef ds:uri="9c0bd1b9-65ef-4178-a69d-7197d3efd4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F53A009-70E9-4A22-8908-74C1E43988E7}">
  <ds:schemaRefs>
    <ds:schemaRef ds:uri="http://schemas.microsoft.com/office/2006/metadata/properties"/>
    <ds:schemaRef ds:uri="http://schemas.microsoft.com/office/infopath/2007/PartnerControls"/>
    <ds:schemaRef ds:uri="9c0bd1b9-65ef-4178-a69d-7197d3efd461"/>
    <ds:schemaRef ds:uri="98fbb2f6-716a-4d36-9ebe-d6e5e4447ac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11</vt:i4>
      </vt:variant>
    </vt:vector>
  </HeadingPairs>
  <TitlesOfParts>
    <vt:vector size="11" baseType="lpstr">
      <vt:lpstr>LOT1</vt:lpstr>
      <vt:lpstr>LOT2</vt:lpstr>
      <vt:lpstr>LOT3</vt:lpstr>
      <vt:lpstr>LOT4</vt:lpstr>
      <vt:lpstr>LOT5</vt:lpstr>
      <vt:lpstr>LOT6</vt:lpstr>
      <vt:lpstr>LOT7</vt:lpstr>
      <vt:lpstr>LOT8</vt:lpstr>
      <vt:lpstr>LOT9</vt:lpstr>
      <vt:lpstr>LOT10</vt:lpstr>
      <vt:lpstr>LOT11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abo</dc:creator>
  <cp:keywords/>
  <dc:description/>
  <cp:lastModifiedBy>Christophe ESNARD</cp:lastModifiedBy>
  <cp:revision/>
  <dcterms:created xsi:type="dcterms:W3CDTF">2018-03-21T10:30:07Z</dcterms:created>
  <dcterms:modified xsi:type="dcterms:W3CDTF">2026-07-30T05:54:28Z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0x0101003B38667A37C47D409D935C18E98DB77E</vt:lpwstr>
  </property>
  <property fmtid="{D5CDD505-2E9C-101B-9397-08002B2CF9AE}" pid="3" name="Order">
    <vt:r8>388600</vt:r8>
  </property>
  <property fmtid="{D5CDD505-2E9C-101B-9397-08002B2CF9AE}" pid="4" name="MediaServiceImageTags">
    <vt:lpwstr/>
  </property>
</Properties>
</file>